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https://sena4-my.sharepoint.com/personal/cbolanosm_sena_edu_co/Documents/Escritorio/Supervision 2025/pago 1 fumigacion/de Francy/PAGO 01_nit_25278829_81 84180 _1_2025/GC_01_nit_25278829_81 84180 _1_2025/"/>
    </mc:Choice>
  </mc:AlternateContent>
  <xr:revisionPtr revIDLastSave="2" documentId="11_6DC7EB1B585DC80D773EF45BC74E677F1E462DC9" xr6:coauthVersionLast="47" xr6:coauthVersionMax="47" xr10:uidLastSave="{9E41AC50-6148-441E-8AD0-5D0FF4409DC2}"/>
  <bookViews>
    <workbookView xWindow="-120" yWindow="-120" windowWidth="20730" windowHeight="11040" firstSheet="10" activeTab="18" xr2:uid="{00000000-000D-0000-FFFF-FFFF00000000}"/>
  </bookViews>
  <sheets>
    <sheet name="TODO" sheetId="1" r:id="rId1"/>
    <sheet name="ITEM1" sheetId="2" r:id="rId2"/>
    <sheet name="ITEM2" sheetId="9" r:id="rId3"/>
    <sheet name="ITEM3" sheetId="28" r:id="rId4"/>
    <sheet name="ITEM4" sheetId="11" r:id="rId5"/>
    <sheet name="ITEM5" sheetId="12" r:id="rId6"/>
    <sheet name="ITEM6" sheetId="13" r:id="rId7"/>
    <sheet name="ITEM7" sheetId="16" r:id="rId8"/>
    <sheet name="ITEM8" sheetId="17" r:id="rId9"/>
    <sheet name="ITEM9" sheetId="18" r:id="rId10"/>
    <sheet name="ITEM10" sheetId="19" r:id="rId11"/>
    <sheet name="ITEM11" sheetId="20" r:id="rId12"/>
    <sheet name="ITEM12" sheetId="21" r:id="rId13"/>
    <sheet name="ITEM13" sheetId="29" r:id="rId14"/>
    <sheet name="ITEM14" sheetId="30" r:id="rId15"/>
    <sheet name="ITEM15" sheetId="24" r:id="rId16"/>
    <sheet name="ITEM16" sheetId="25" r:id="rId17"/>
    <sheet name="ITEM17" sheetId="31" r:id="rId18"/>
    <sheet name="ITEM18" sheetId="27" r:id="rId19"/>
    <sheet name="Hoja1" sheetId="32"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8" i="11" l="1"/>
  <c r="I32" i="27" l="1"/>
  <c r="I31" i="27"/>
  <c r="I30" i="27"/>
  <c r="I29" i="27"/>
  <c r="I28" i="27"/>
  <c r="G24" i="31"/>
  <c r="I34" i="24"/>
  <c r="I33" i="24"/>
  <c r="I32" i="24"/>
  <c r="I31" i="24"/>
  <c r="I30" i="24"/>
  <c r="G25" i="24"/>
  <c r="J17" i="24"/>
  <c r="I33" i="27" l="1"/>
  <c r="G39" i="27" s="1"/>
  <c r="I35" i="24"/>
  <c r="G41" i="24" s="1"/>
  <c r="I33" i="31"/>
  <c r="I32" i="31"/>
  <c r="I31" i="31"/>
  <c r="I30" i="31"/>
  <c r="I29" i="31"/>
  <c r="G39" i="31"/>
  <c r="J16" i="31"/>
  <c r="J17" i="31" s="1"/>
  <c r="G38" i="31" s="1"/>
  <c r="G11" i="31"/>
  <c r="G37" i="31" s="1"/>
  <c r="I32" i="25"/>
  <c r="I31" i="25"/>
  <c r="I30" i="25"/>
  <c r="I29" i="25"/>
  <c r="I28" i="25"/>
  <c r="I33" i="30"/>
  <c r="I32" i="30"/>
  <c r="I31" i="30"/>
  <c r="I30" i="30"/>
  <c r="I29" i="30"/>
  <c r="I34" i="30" s="1"/>
  <c r="G40" i="30" s="1"/>
  <c r="G24" i="30"/>
  <c r="G39" i="30" s="1"/>
  <c r="J18" i="30"/>
  <c r="G38" i="30" s="1"/>
  <c r="J17" i="30"/>
  <c r="J16" i="30"/>
  <c r="G11" i="30"/>
  <c r="G37" i="30" s="1"/>
  <c r="I33" i="29"/>
  <c r="I32" i="29"/>
  <c r="I31" i="29"/>
  <c r="I30" i="29"/>
  <c r="I29" i="29"/>
  <c r="G24" i="29"/>
  <c r="G39" i="29" s="1"/>
  <c r="J17" i="29"/>
  <c r="J16" i="29"/>
  <c r="J18" i="29" s="1"/>
  <c r="G38" i="29" s="1"/>
  <c r="G11" i="29"/>
  <c r="G37" i="29" s="1"/>
  <c r="J17" i="21"/>
  <c r="I33" i="21"/>
  <c r="I32" i="21"/>
  <c r="I31" i="21"/>
  <c r="I30" i="21"/>
  <c r="I29" i="21"/>
  <c r="I32" i="20"/>
  <c r="I31" i="20"/>
  <c r="I30" i="20"/>
  <c r="I29" i="20"/>
  <c r="I28" i="20"/>
  <c r="I32" i="19"/>
  <c r="I31" i="19"/>
  <c r="I30" i="19"/>
  <c r="I29" i="19"/>
  <c r="I28" i="19"/>
  <c r="I32" i="18"/>
  <c r="I31" i="18"/>
  <c r="I30" i="18"/>
  <c r="I29" i="18"/>
  <c r="I28" i="18"/>
  <c r="I34" i="17"/>
  <c r="I33" i="17"/>
  <c r="I32" i="17"/>
  <c r="I31" i="17"/>
  <c r="I30" i="17"/>
  <c r="I34" i="16"/>
  <c r="I33" i="16"/>
  <c r="I32" i="16"/>
  <c r="I31" i="16"/>
  <c r="I30" i="16"/>
  <c r="I34" i="13"/>
  <c r="I33" i="13"/>
  <c r="I32" i="13"/>
  <c r="I31" i="13"/>
  <c r="I30" i="13"/>
  <c r="G40" i="11"/>
  <c r="G38" i="11"/>
  <c r="I34" i="12"/>
  <c r="I33" i="12"/>
  <c r="I32" i="12"/>
  <c r="I31" i="12"/>
  <c r="I30" i="12"/>
  <c r="J18" i="11"/>
  <c r="I34" i="11"/>
  <c r="I33" i="11"/>
  <c r="I32" i="11"/>
  <c r="I31" i="11"/>
  <c r="I30" i="11"/>
  <c r="I35" i="11" s="1"/>
  <c r="G41" i="11" s="1"/>
  <c r="G15" i="28"/>
  <c r="G43" i="28" s="1"/>
  <c r="I39" i="28"/>
  <c r="I38" i="28"/>
  <c r="I37" i="28"/>
  <c r="I36" i="28"/>
  <c r="I40" i="28" s="1"/>
  <c r="G46" i="28" s="1"/>
  <c r="I35" i="28"/>
  <c r="G30" i="28"/>
  <c r="G45" i="28" s="1"/>
  <c r="J23" i="28"/>
  <c r="J22" i="28"/>
  <c r="J21" i="28"/>
  <c r="J20" i="28"/>
  <c r="J24" i="28" s="1"/>
  <c r="G44" i="28" s="1"/>
  <c r="I39" i="9"/>
  <c r="I38" i="9"/>
  <c r="I37" i="9"/>
  <c r="I36" i="9"/>
  <c r="I35" i="9"/>
  <c r="G43" i="9"/>
  <c r="J23" i="9"/>
  <c r="G15" i="9"/>
  <c r="J22" i="2"/>
  <c r="I35" i="2"/>
  <c r="I36" i="2"/>
  <c r="I37" i="2"/>
  <c r="I38" i="2"/>
  <c r="G14" i="2"/>
  <c r="G42" i="2" s="1"/>
  <c r="G23" i="27"/>
  <c r="G38" i="27" s="1"/>
  <c r="J16" i="27"/>
  <c r="J17" i="27" s="1"/>
  <c r="G37" i="27" s="1"/>
  <c r="G11" i="27"/>
  <c r="G36" i="27" s="1"/>
  <c r="G23" i="25"/>
  <c r="G38" i="25" s="1"/>
  <c r="J16" i="25"/>
  <c r="J17" i="25" s="1"/>
  <c r="G37" i="25" s="1"/>
  <c r="G11" i="25"/>
  <c r="G36" i="25" s="1"/>
  <c r="G40" i="24"/>
  <c r="J16" i="24"/>
  <c r="G11" i="24"/>
  <c r="G38" i="24" s="1"/>
  <c r="G24" i="21"/>
  <c r="G39" i="21" s="1"/>
  <c r="J16" i="21"/>
  <c r="J18" i="21" s="1"/>
  <c r="G11" i="21"/>
  <c r="G37" i="21" s="1"/>
  <c r="G23" i="20"/>
  <c r="G38" i="20" s="1"/>
  <c r="J16" i="20"/>
  <c r="J17" i="20" s="1"/>
  <c r="G37" i="20" s="1"/>
  <c r="G11" i="20"/>
  <c r="G36" i="20" s="1"/>
  <c r="G23" i="19"/>
  <c r="G38" i="19" s="1"/>
  <c r="J16" i="19"/>
  <c r="J17" i="19" s="1"/>
  <c r="G37" i="19" s="1"/>
  <c r="G11" i="19"/>
  <c r="G36" i="19" s="1"/>
  <c r="G23" i="18"/>
  <c r="G38" i="18" s="1"/>
  <c r="J16" i="18"/>
  <c r="G11" i="18"/>
  <c r="G36" i="18" s="1"/>
  <c r="G25" i="17"/>
  <c r="G40" i="17" s="1"/>
  <c r="J18" i="17"/>
  <c r="J17" i="17"/>
  <c r="J16" i="17"/>
  <c r="G11" i="17"/>
  <c r="G38" i="17" s="1"/>
  <c r="G25" i="16"/>
  <c r="G40" i="16" s="1"/>
  <c r="J18" i="16"/>
  <c r="J17" i="16"/>
  <c r="J16" i="16"/>
  <c r="G11" i="16"/>
  <c r="G38" i="16" s="1"/>
  <c r="G25" i="13"/>
  <c r="G40" i="13" s="1"/>
  <c r="J18" i="13"/>
  <c r="J17" i="13"/>
  <c r="J16" i="13"/>
  <c r="G11" i="13"/>
  <c r="G38" i="13" s="1"/>
  <c r="J18" i="12"/>
  <c r="G25" i="12"/>
  <c r="G40" i="12" s="1"/>
  <c r="J17" i="12"/>
  <c r="J16" i="12"/>
  <c r="J19" i="12" s="1"/>
  <c r="G11" i="12"/>
  <c r="G38" i="12" s="1"/>
  <c r="G25" i="11"/>
  <c r="J17" i="11"/>
  <c r="J16" i="11"/>
  <c r="J19" i="11" s="1"/>
  <c r="G39" i="11" s="1"/>
  <c r="G11" i="11"/>
  <c r="G30" i="9"/>
  <c r="G45" i="9" s="1"/>
  <c r="J22" i="9"/>
  <c r="J21" i="9"/>
  <c r="J20" i="9"/>
  <c r="G42" i="11" l="1"/>
  <c r="G47" i="28"/>
  <c r="I33" i="25"/>
  <c r="G39" i="25" s="1"/>
  <c r="I34" i="31"/>
  <c r="G40" i="31" s="1"/>
  <c r="G41" i="31" s="1"/>
  <c r="F43" i="31" s="1"/>
  <c r="J24" i="9"/>
  <c r="G44" i="9" s="1"/>
  <c r="G47" i="9" s="1"/>
  <c r="F49" i="9" s="1"/>
  <c r="F50" i="9" s="1"/>
  <c r="I40" i="9"/>
  <c r="G46" i="9" s="1"/>
  <c r="I34" i="29"/>
  <c r="G40" i="29" s="1"/>
  <c r="G41" i="29" s="1"/>
  <c r="F43" i="29" s="1"/>
  <c r="J18" i="24"/>
  <c r="G39" i="24" s="1"/>
  <c r="G42" i="24" s="1"/>
  <c r="F44" i="24" s="1"/>
  <c r="G40" i="27"/>
  <c r="F42" i="27" s="1"/>
  <c r="F43" i="27" s="1"/>
  <c r="F44" i="27" s="1"/>
  <c r="F47" i="27" s="1"/>
  <c r="F48" i="27" s="1"/>
  <c r="G41" i="30"/>
  <c r="F43" i="30" s="1"/>
  <c r="G38" i="21"/>
  <c r="I34" i="21"/>
  <c r="G40" i="21" s="1"/>
  <c r="I33" i="20"/>
  <c r="G39" i="20" s="1"/>
  <c r="G40" i="20" s="1"/>
  <c r="F42" i="20" s="1"/>
  <c r="F43" i="20" s="1"/>
  <c r="F44" i="20" s="1"/>
  <c r="F47" i="20" s="1"/>
  <c r="F48" i="20" s="1"/>
  <c r="I33" i="19"/>
  <c r="G39" i="19" s="1"/>
  <c r="G40" i="19" s="1"/>
  <c r="F42" i="19" s="1"/>
  <c r="F43" i="19" s="1"/>
  <c r="F44" i="19" s="1"/>
  <c r="F47" i="19" s="1"/>
  <c r="F48" i="19" s="1"/>
  <c r="I33" i="18"/>
  <c r="G39" i="18" s="1"/>
  <c r="I35" i="17"/>
  <c r="G41" i="17" s="1"/>
  <c r="J19" i="17"/>
  <c r="G39" i="17" s="1"/>
  <c r="G42" i="17" s="1"/>
  <c r="F44" i="17" s="1"/>
  <c r="F45" i="17" s="1"/>
  <c r="F46" i="17" s="1"/>
  <c r="F49" i="17" s="1"/>
  <c r="F50" i="17" s="1"/>
  <c r="I35" i="16"/>
  <c r="G41" i="16" s="1"/>
  <c r="J19" i="16"/>
  <c r="G39" i="16" s="1"/>
  <c r="I35" i="13"/>
  <c r="G41" i="13" s="1"/>
  <c r="I35" i="12"/>
  <c r="G41" i="12" s="1"/>
  <c r="F49" i="28"/>
  <c r="G40" i="25"/>
  <c r="F42" i="25" s="1"/>
  <c r="J17" i="18"/>
  <c r="G37" i="18" s="1"/>
  <c r="J19" i="13"/>
  <c r="G39" i="13" s="1"/>
  <c r="G39" i="12"/>
  <c r="G29" i="2"/>
  <c r="G44" i="2" s="1"/>
  <c r="J20" i="2"/>
  <c r="I34" i="2"/>
  <c r="J21" i="2"/>
  <c r="J19" i="2"/>
  <c r="G42" i="13" l="1"/>
  <c r="G42" i="12"/>
  <c r="F44" i="12" s="1"/>
  <c r="G41" i="21"/>
  <c r="J23" i="2"/>
  <c r="G43" i="2" s="1"/>
  <c r="F50" i="28"/>
  <c r="F51" i="28" s="1"/>
  <c r="F54" i="28" s="1"/>
  <c r="F55" i="28" s="1"/>
  <c r="F44" i="31"/>
  <c r="F45" i="31" s="1"/>
  <c r="F48" i="31" s="1"/>
  <c r="F49" i="31" s="1"/>
  <c r="F44" i="30"/>
  <c r="F45" i="30" s="1"/>
  <c r="F48" i="30" s="1"/>
  <c r="F49" i="30" s="1"/>
  <c r="F44" i="29"/>
  <c r="F45" i="29" s="1"/>
  <c r="F48" i="29" s="1"/>
  <c r="F49" i="29" s="1"/>
  <c r="F43" i="21"/>
  <c r="F44" i="21"/>
  <c r="F45" i="21" s="1"/>
  <c r="G40" i="18"/>
  <c r="G42" i="16"/>
  <c r="F44" i="16" s="1"/>
  <c r="F45" i="16" s="1"/>
  <c r="F46" i="16" s="1"/>
  <c r="F49" i="16" s="1"/>
  <c r="F50" i="16" s="1"/>
  <c r="F44" i="13"/>
  <c r="F44" i="11"/>
  <c r="F45" i="11" s="1"/>
  <c r="I39" i="2"/>
  <c r="G45" i="2" s="1"/>
  <c r="F43" i="25"/>
  <c r="F44" i="25" s="1"/>
  <c r="F47" i="25" s="1"/>
  <c r="F48" i="25" s="1"/>
  <c r="F45" i="24"/>
  <c r="F46" i="24" s="1"/>
  <c r="F49" i="24" s="1"/>
  <c r="F50" i="24" s="1"/>
  <c r="F51" i="9"/>
  <c r="F54" i="9" s="1"/>
  <c r="F55" i="9" s="1"/>
  <c r="F42" i="18" l="1"/>
  <c r="F43" i="18" s="1"/>
  <c r="F44" i="18" s="1"/>
  <c r="F47" i="18" s="1"/>
  <c r="F48" i="18" s="1"/>
  <c r="F45" i="12"/>
  <c r="F46" i="12" s="1"/>
  <c r="F49" i="12" s="1"/>
  <c r="F50" i="12" s="1"/>
  <c r="F48" i="21"/>
  <c r="F49" i="21" s="1"/>
  <c r="F45" i="13"/>
  <c r="F46" i="13" s="1"/>
  <c r="F49" i="13" s="1"/>
  <c r="F50" i="13" s="1"/>
  <c r="F46" i="11"/>
  <c r="F49" i="11" s="1"/>
  <c r="F50" i="11" s="1"/>
  <c r="G46" i="2"/>
  <c r="F48" i="2" s="1"/>
  <c r="F49" i="2" l="1"/>
  <c r="F50" i="2" s="1"/>
  <c r="F53" i="2" s="1"/>
  <c r="F54" i="2" s="1"/>
  <c r="E24" i="1"/>
  <c r="D24" i="1"/>
</calcChain>
</file>

<file path=xl/sharedStrings.xml><?xml version="1.0" encoding="utf-8"?>
<sst xmlns="http://schemas.openxmlformats.org/spreadsheetml/2006/main" count="1202" uniqueCount="127">
  <si>
    <t>LOTE  TECNOACADEMIA</t>
  </si>
  <si>
    <t>PROMEDIO - VALOR TECHO</t>
  </si>
  <si>
    <t xml:space="preserve"> </t>
  </si>
  <si>
    <t>PROCESO PARA GARANTIZAR EL SERVICIO DE FUMIGACIÒN PARA LAS SEDES ADSCRITAS AL CENTRO DE COMERCIO Y SERVICIOS</t>
  </si>
  <si>
    <t>Item</t>
  </si>
  <si>
    <t>DESCRIPCION</t>
  </si>
  <si>
    <t>Unidad de
 medida</t>
  </si>
  <si>
    <t>Cantidad</t>
  </si>
  <si>
    <t>Valor unitario
 con IVA</t>
  </si>
  <si>
    <t>El servicio consiste en el control de insectos voladores, rastreros, arácnidos y cubre la desinfección de sifones y baños, utilizando insecticidas, desinfectantes y herbicidas que cumplan con normatividad ambiental, su aplicación  se debe realizar medio de Aspersores manuales o con los equipos para desarrollar las actividades, tales como termo-nebulizadora, Nebulizadora Eléctrica, maquina industrial ecológica a vapor saturado para la desinfección y/o similares que garanticen su efectividad.  Utilización de insecticidas con un nivel mínimo de toxicología III, que sea  amigables con el medio ambiente y sin olor. Insecticidas acorde a diagnostico previo escrito por la empresa fumigadora acorde a las especies existentes en el predio. Para:  Predio 1: El predio ubicado en la calle 4 # 2 - 80 Sede Principal Centro de Comercio y Servicios SENA.</t>
  </si>
  <si>
    <t>UNIDAD</t>
  </si>
  <si>
    <t>El servicio consiste en el control de insectos voladores, rastreros, arácnidos y cubre la desinfección de sifones y baños, utilizando insecticidas, desinfectantes y herbicidas que cumplan con normatividad ambiental, su aplicación  se debe realizar medio de Aspersores manuales o con los equipos para desarrollar las actividades, tales como termo-nebulizadora, Nebulizadora Eléctrica, maquina industrial ecológica a vapor saturado para la desinfección y/o similares que garanticen su efectividad.  Utilización de insecticidas con un nivel mínimo de toxicología III, que sea  amigables con el medio ambiente y sin olor. Insecticidas acorde a diagnostico previo escrito por la empresa fumigadora acorde a las especies existentes en el predio. 
Predio 2: El predio ubicado en Subsede Complejo Cientifico (Popayán) Calle 5 No. 26 - 00.</t>
  </si>
  <si>
    <t xml:space="preserve">El servicio consiste en el control de insectos voladores, rastreros, arácnidos y cubre la desinfección de sifones y baños, utilizando insecticidas, desinfectantes y herbicidas que cumplan con normatividad ambiental, su aplicación  se debe realizar medio de Aspersores manuales o con los equipos para desarrollar las actividades, tales como termo-nebulizadora, Nebulizadora Eléctrica, maquina industrial ecológica a vapor saturado para la desinfección y/o similares que garanticen su efectividad.  Utilización de insecticidas con un nivel mínimo de toxicología III, que sea  amigables con el medio ambiente y sin olor. Insecticidas acorde a diagnostico previo escrito por la empresa fumigadora acorde a las especies existentes en el predio. 
Predio 3 El predio ubicado en   La Casona Carrera 11 número 6-31 (Santader de Quilichao). </t>
  </si>
  <si>
    <t>Trampa cebadora de gel o cremas  insecticidas para combatir insectos rastreros principalmente hormigas y cucarachas en las áreas donde se manipulen alimentos (no goma).  Medida: 12 cm x 12 cm aproximadamente, color negra minimo cuatro agujeros de ingreso del insecto rastrero, demarcación de producto insecticida, contenido 2 gramos minimo. Remplazo mensual, señalizadas. Utilización de insecticidas con un nivel mínimo de toxicología III, que sea  amigables con el medio ambiente y sin olor.  Se debe aplicar en areas donde no tenga acceso humano o animales silvestres y no contamine utensillio de cocina.  Se deberá entregar informe al supervisor cuantificado cantidades, ambientes y ficha técnicas de sustancias aplicadas en el proceso. calle 4 # 2 - 80 Sede Principal Centro de Comercio y Servicios SENA.</t>
  </si>
  <si>
    <t>Trampa cebadora de gel o cremas  insecticidas para combatir insectos rastreros principalmente hormigas y cucarachas en las áreas donde se manipulen alimentos (no goma).  Medida: 12 cm x 12 cm aproximadamente, color negra minimo cuatro agujeros de ingreso del insecto rastrero, demarcación de producto insecticida, contenido 2 gramos minimo. Remplazo mensual, señalizadas. Utilización de insecticidas con un nivel mínimo de toxicología III, que sea  amigables con el medio ambiente y sin olor.  Se debe aplicar en areas donde no tenga acceso humano o animales silvestres y no contamine utensillio de cocina.  Se deberá entregar informe al supervisor cuantificado cantidades, ambientes y ficha técnicas de sustancias aplicadas en el proceso. Subsede Complejo Cientifico (Popayán) Calle 5 No. 26 - 00.</t>
  </si>
  <si>
    <t>Suministro e instalación de estaciones de cebado para la aplicación de raticidas altamente efectivo de amplio espectro. Especificaciones de la estación: Color: negro, Tamaño: aprox. 26cm x 19m x 10cm. Impermeable. Resistente a golpes. Material: Metal o PVC, Las estaciones de cebado se entregan con Numeración: 1 de 10, 2 de 10 y sucesivamente de tamaño mínimo del 40 % de la tapa de la estación de cebado, en material o pintura visible, los cuales serán ubicados en las instalaciones del inmueble ubicado en la calle 4 No 2-80. Señalización: Cada estación de cebado incluye placa que permite el registro claro y organizado del método de control de plagas utilizado. Advertencias visuales de peligro con señalizaciones y pictogramas. Personalizable con marcadores para mayor conveniencia. Acrílico calibre 20 y un tamaño de 25 x 20 cm.  Las estaciones deben ser monitoreada una vez por mes durante el termino de ejecución del contrato. Cada estación de cebado, en su instalación debe contar con un cebo de pellets de raticidas suficiente formulado de amplio espectro con presentación en empaque hermético individual con una fecha de vencimiento posterior a 6 meses.</t>
  </si>
  <si>
    <t>Suministro e instalación de estaciones de cebado para la aplicación de raticidas altamente efectivo de amplio espectro. Especificaciones de la estación: Color: negro, Tamaño: aprox. 26cm x 19m x 10cm. Impermeable. Resistente a golpes. Material: Metal o PVC, Las estaciones de cebado se entregan con Numeración: 1 de 10, 2 de 10 y sucesivamente de tamaño mínimo del 40 % de la tapa de la estación de cebado, en material o pintura visible, los cuales serán ubicados en las instalaciones del inmueble ubicado en la Predio 2: El predio ubicado en Subsede Complejo Cientifico (Popayán) Calle 5 No. 26 - 00.       Señalización: Cada estación de cebado incluye placa que permite el registro claro y organizado del método de control de plagas utilizado. Advertencias visuales de peligro con señalizaciones y pictogramas. Personalizable con marcadores para mayor conveniencia. Acrílico calibre 20 y un tamaño de 25 x 20 cm.  Las estaciones deben ser monitoreada una vez por mes durante el termino de ejecución del contrato. Cada estación de cebado, en su instalación debe contar con un cebo de pellets de raticidas suficiente formulado de amplio espectro con presentación en empaque hermético individual con una fecha de vencimiento posterior a 6 meses.</t>
  </si>
  <si>
    <t>Suministro e instalación de estaciones de cebado para la aplicación de raticidas altamente efectivo de amplio espectro. Especificaciones de la estación: Color: negro, Tamaño: aprox. 26cm x 19m x 10cm. Impermeable. Resistente a golpes. Material: Metal o PVC, Las estaciones de cebado se entregan con Numeración: 1 de 10, 2 de 10 y sucesivamente de tamaño mínimo del 40 % de la tapa de la estación de cebado, en material o pintura visible, los cuales serán ubicados en las instalaciones del inmueble ubicado en la  La Casona Carrera 11 número 6-31 (Santader de Quilichao). Señalización: Cada estación de cebado incluye placa que permite el registro claro y organizado del método de control de plagas utilizado. Advertencias visuales de peligro con señalizaciones y pictogramas. Personalizable con marcadores para mayor conveniencia. Acrílico calibre 20 y un tamaño de 25 x 20 cm.  Las estaciones deben ser monitoreada una vez por mes durante el termino de ejecución del contrato. Cada estación de cebado, en su instalación debe contar con un cebo de pellets de raticidas suficiente formulado de amplio espectro con presentación en empaque hermético individual con una fecha de vencimiento posterior a 6 meses.</t>
  </si>
  <si>
    <t>Suministro e Instalación de reemplazo de pellets de raticidas formulado de amplio espectro con presentación en empaque hermético individual con una fecha de vencimiento posterior a 6 meses, para las estaciones de cebado instaladas. Su reemplazo será mensual o a necesidad en cada estación de cebado. Incluye la eliminación técnica de animales que se encuentran en las instalaciones si fuese el caso y eliminación técnica y ambiental de residuos peligrosos. Los reemplazos serán constantes en caso de infestaciones de roedores. Se debe garantizar la recolección de cebado sobrante por fuera de la estación y disposición acorde a normas ambientales. calle 4 # 2 - 80 Sede Principal Centro de Comercio y Servicios SENA.</t>
  </si>
  <si>
    <t>Suministro e Instalación de reemplazo de pellets de raticidas formulado de amplio espectro con presentación en empaque hermético individual con una fecha de vencimiento posterior a 6 meses, para las estaciones de cebado instaladas. Su reemplazo será mensual o a necesidad en cada estación de cebado. Incluye la eliminación técnica de animales que se encuentran en las instalaciones si fuese el caso y eliminación técnica y ambiental de residuos peligrosos. Los reemplazos serán constantes en caso de infestaciones de roedores. Se debe garantizar la recolección de cebado sobrante por fuera de la estación y disposición acorde a normas ambientales. Subsede Complejo Cientifico (Popayán) Calle 5 No. 26 - 00</t>
  </si>
  <si>
    <t xml:space="preserve">Suministro e Instalación de reemplazo de pellets de raticidas formulado de amplio espectro con presentación en empaque hermético individual con una fecha de vencimiento posterior a 6 meses, para las estaciones de cebado instaladas. Su reemplazo será mensual o a necesidad en cada estación de cebado. Incluye la eliminación técnica de animales que se encuentran en las instalaciones si fuese el caso y eliminación técnica y ambiental de residuos peligrosos. Los reemplazos serán constantes en caso de infestaciones de roedores. Se debe garantizar la recolección de cebado sobrante por fuera de la estación y disposición acorde a normas ambientales.  La Casona Carrera 11 número 6-31 (Santader de Quilichao). </t>
  </si>
  <si>
    <t>Lámpara trampa de luz ultravioleta contra insectos voladores. Eléctrica exterminador de mosquitos, zancudos, moscas, insectos voladores, equipada con 2 bombillas cada una, de 10 vatios ultravioleta. Elimina al instante moscas, mosquitos y otros insectos voladores. Cobertura hasta 300 metros cuadrados, control de plagas sin productos químicos, trae bandeja de recogida de insectos, extraíble y lavable. Bajo consumo de energía, amigable al medio ambiente. Jaula de protección para evitar el contacto accidental con la red por las personas o los animales domésticos. Cadena de alambre para colgar o fijar sobre una superficie plana. Especificaciones Técnicas: Dimensiones: 50 cms largo; 24 cms de alto; 5 cms de ancho. aproximadamente.
Voltaje de funcionamiento: 100 - 120 VAC./ 60 HZ, material del revestimiento plástico color blanco o negro. Incluye dos lamparas UV de repuesto adicionales. Seguimiento y limpieza   Sede Principal Centro de Comercio y Servicios SENA.</t>
  </si>
  <si>
    <t>Lámpara trampa de luz ultravioleta contra insectos voladores. Eléctrica exterminador de mosquitos, zancudos, moscas, insectos voladores, equipada con 2 bombillas cada una, de 10 vatios ultravioleta. Elimina al instante moscas, mosquitos y otros insectos voladores. Cobertura hasta 300 metros cuadrados, control de plagas sin productos químicos, trae bandeja de recogida de insectos, extraíble y lavable. Bajo consumo de energía, amigable al medio ambiente. Jaula de protección para evitar el contacto accidental con la red por las personas o los animales domésticos. Cadena de alambre para colgar o fijar sobre una superficie plana. Especificaciones Técnicas: Dimensiones: 50 cms largo; 24 cms de alto; 5 cms de ancho. aproximadamente.
Voltaje de funcionamiento: 100 - 120 VAC./ 60 HZ, material del revestimiento plástico color blanco o negro. Incluye dos lamparas UV de repuesto adicionales. Seguimiento y limpieza mensual. Incluye dos lamparas de repuesto.   Subsede Complejo Cientifico (Popayán) Calle 5 No. 26 - 00</t>
  </si>
  <si>
    <t xml:space="preserve">Lámpara trampa de luz ultravioleta contra insectos voladores. Eléctrica exterminador de mosquitos, zancudos, moscas, insectos voladores, equipada con 2 bombillas cada una, de 10 vatios ultravioleta. Elimina al instante moscas, mosquitos y otros insectos voladores. Cobertura hasta 300 metros cuadrados, control de plagas sin productos químicos, trae bandeja de recogida de insectos, extraíble y lavable. Bajo consumo de energía, amigable al medio ambiente. Jaula de protección para evitar el contacto accidental con la red por las personas o los animales domésticos. Cadena de alambre para colgar o fijar sobre una superficie plana. Especificaciones Técnicas: Dimensiones: 50 cms largo; 24 cms de alto; 5 cms de ancho. aproximadamente.
Voltaje de funcionamiento: 100 - 120 VAC./ 60 HZ, material del revestimiento plástico color blanco o negro. Incluye dos lamparas UV de repuesto adicionales. Seguimiento y limpieza mensual. Incluye dos lamparas de repuesto.   La Casona Carrera 11 número 6-31 (Santader de Quilichao). </t>
  </si>
  <si>
    <t xml:space="preserve">Control, captura y rehubicación de animales silvestres ofidios, abejas y murcielagos. Se garantiza la captura de ofidios, abejas (unicamente, en el caso que haya riesgo para las personas ya nimales que permanecen en la entidad)  y murcielagos reportados por la entidad, que hagan presencia en las instalaciones. Estas especies deben ser reubicadas en un lugar seguro ya decuado de acuerdo a los lineamientos de la Corporación autonoma del Cauca. Nota: En caso de que cualquier otro animal silvestre ingrese a cualquier instalación del SENA, deberá ser capturado por un experto y entregado a las autoridades ambientales. Despues de la captura se debera aplicar repelentes preventivos no toxicos y mecanismos preventivos de ingreso de esas especies. mallas u otros equipos. .   Predios: calle 4 # 2 - 80 Sede Principal Centro de Comercio y Servicios SENA. Subsede Complejo Cientifico (Popayán) Calle 5 No. 26 - 00.  La Casona Carrera 11 número 6-31 (Santader de Quilichao). </t>
  </si>
  <si>
    <t xml:space="preserve">Desinfección con ozono vaporizado de ambientes y oficinas de la  primer, segundo y tercer nivel acorde a normatividad tecnica. Incluye desinfección de el ambiente de gastronomia primer piso, y oficina de archivo de calle 4 # 2 80, segundo piso 30 m2. Y desinfección de los estantes y sus contenidos del Archivo central frente al terminal de transportes Popayán. (172 m2). Predio: calle 4 # 2 - 80 Sede Principal Centro de Comercio y Servicios SENA. .  </t>
  </si>
  <si>
    <t xml:space="preserve">Desinfección con ozono vaporizado de ambientes y oficinas de la  primer, segundo y tercer nivel, acorde a normatividad tecnica. Incluye desinfección de oficinas que contengan archivos documentales, y desinfección de los estantes. Incluye desinfección de el ambiente de gastronomia primer piso, y oficina de archivo de calle 4 # 2 80, segundo piso 30 m2. SENA SEDE La Casona Carrera 11 número 6-31 (Santader de Quilichao). </t>
  </si>
  <si>
    <t>Malla metálica control de ingreso de animales calibre 18, galvanizada expandida en rombo de 20 milímetros x 10 metros (rollo). El procedimiento no incluye instalación. Se instala como mecanismo preventivo posterior a la presencia de animales silvestres en el área específica.</t>
  </si>
  <si>
    <t xml:space="preserve">TOTAL </t>
  </si>
  <si>
    <t>I.- EQUIPO</t>
  </si>
  <si>
    <t xml:space="preserve"> VALOR </t>
  </si>
  <si>
    <t xml:space="preserve"> GLB </t>
  </si>
  <si>
    <t>SUBTOTAL</t>
  </si>
  <si>
    <t>II.- PRODUCTOS</t>
  </si>
  <si>
    <t xml:space="preserve"> CANT </t>
  </si>
  <si>
    <t>III.- TRANSPORTE</t>
  </si>
  <si>
    <t>IV.- MANO DE OBRA</t>
  </si>
  <si>
    <t>CANT</t>
  </si>
  <si>
    <t>V/UNIT</t>
  </si>
  <si>
    <t>PRESUPUESTO</t>
  </si>
  <si>
    <t>VALOR</t>
  </si>
  <si>
    <t>VALOR COSTO DIRECTO</t>
  </si>
  <si>
    <t>SAMBAMETRINA SC</t>
  </si>
  <si>
    <t>UN</t>
  </si>
  <si>
    <t>V/TOTAL</t>
  </si>
  <si>
    <t>GLIFOSOL</t>
  </si>
  <si>
    <t>III.- TRANSPORTE/COMBUSTIBLE</t>
  </si>
  <si>
    <t>ANFOCUAT</t>
  </si>
  <si>
    <t>LITRO</t>
  </si>
  <si>
    <t>1</t>
  </si>
  <si>
    <t>COSTO DIRECTO</t>
  </si>
  <si>
    <t>DESCRIPCION ACTIVIDAD 1</t>
  </si>
  <si>
    <t>TOTAL COSTO ACTIVIDAD 1</t>
  </si>
  <si>
    <t>TOTAL A FACTURAR</t>
  </si>
  <si>
    <t>% UTILIDAD</t>
  </si>
  <si>
    <t>UTILIDAD NETA</t>
  </si>
  <si>
    <t>Herramienta menor</t>
  </si>
  <si>
    <t>DESCRIPCION ACTIVIDAD 2</t>
  </si>
  <si>
    <t>TOTAL COSTO ACTIVIDAD 2</t>
  </si>
  <si>
    <t>DESCRIPCION ACTIVIDAD 3</t>
  </si>
  <si>
    <t>TOTAL COSTO ACTIVIDAD 3</t>
  </si>
  <si>
    <t>DESCRIPCION ACTIVIDAD 4</t>
  </si>
  <si>
    <t>TOTAL COSTO ACTIVIDAD 4</t>
  </si>
  <si>
    <t>DESCRIPCION ACTIVIDAD 5</t>
  </si>
  <si>
    <t>TOTAL COSTO ACTIVIDAD 5</t>
  </si>
  <si>
    <t>GRS</t>
  </si>
  <si>
    <t>TOTAL COSTO ACTIVIDAD 6</t>
  </si>
  <si>
    <t>DESCRIPCION ACTIVIDAD 6</t>
  </si>
  <si>
    <t>ZOORAT PELLETS  10 GMRS</t>
  </si>
  <si>
    <t>DESCRIPCION ACTIVIDAD 7</t>
  </si>
  <si>
    <t>TOTAL COSTO ACTIVIDAD 7</t>
  </si>
  <si>
    <t>DESCRIPCION ACTIVIDAD 8</t>
  </si>
  <si>
    <t>TOTAL COSTO ACTIVIDAD 8</t>
  </si>
  <si>
    <t>DESCRIPCION ACTIVIDAD 9</t>
  </si>
  <si>
    <t>TOTAL COSTO ACTIVIDAD 9</t>
  </si>
  <si>
    <t>DESCRIPCION ACTIVIDAD 10</t>
  </si>
  <si>
    <t>TOTAL COSTO ACTIVIDAD  10</t>
  </si>
  <si>
    <t>DESCRIPCION ACTIVIDAD 11</t>
  </si>
  <si>
    <t>TOTAL COSTO ACTIVIDAD 11</t>
  </si>
  <si>
    <t>DESCRIPCION ACTIVIDAD 12</t>
  </si>
  <si>
    <t>TOTAL COSTO ACTIVIDAD 12</t>
  </si>
  <si>
    <t>ASPERSORA MANUAL</t>
  </si>
  <si>
    <t>TERMONEBULIZADORA</t>
  </si>
  <si>
    <t>NEBULIZADORA ELECTRICA</t>
  </si>
  <si>
    <t>MAQUINA INDUSTRIAL A VAPOR SATURADO</t>
  </si>
  <si>
    <t>operarios por jornal/dia</t>
  </si>
  <si>
    <t>Elementos de Proteccion Personal</t>
  </si>
  <si>
    <t>salud,pension , ARL (DIA)</t>
  </si>
  <si>
    <t>Prestaciones sociales</t>
  </si>
  <si>
    <t>Aux transporte</t>
  </si>
  <si>
    <t>Transporte y combustible (POPAYAN)</t>
  </si>
  <si>
    <t>MANEJO DE SOBRANTES Y DISPOSICION FINAL RESIDUOS</t>
  </si>
  <si>
    <t>KGR</t>
  </si>
  <si>
    <t>IMPUESTOS / GASTOS ADMINISTRATIVOS</t>
  </si>
  <si>
    <t>Transporte y combustible (POPAYAN-STDER Q)</t>
  </si>
  <si>
    <t xml:space="preserve">operarios por hora </t>
  </si>
  <si>
    <t>Transporte y combustible(POPAYAN-STDER Q)</t>
  </si>
  <si>
    <t>Transporte y combustible (POPAYAN-STANDER Q)</t>
  </si>
  <si>
    <t>DESCRIPCION ACTIVIDAD 13</t>
  </si>
  <si>
    <t>TOTAL COSTO ACTIVIDAD 13</t>
  </si>
  <si>
    <t>TOTAL COSTO ACTIVIDAD 14</t>
  </si>
  <si>
    <t>DESCRIPCION ACTIVIDAD 14</t>
  </si>
  <si>
    <t>DESCRIPCION ACTIVIDAD 15</t>
  </si>
  <si>
    <t>TOTAL COSTO ACTIVIDAD 15</t>
  </si>
  <si>
    <t>DESCRIPCION ACTIVIDAD 16</t>
  </si>
  <si>
    <t>TOTAL COSTO ACTIVIDAD 16</t>
  </si>
  <si>
    <t>MAQUINA OZONO</t>
  </si>
  <si>
    <t>DESCRIPCION ACTIVIDAD 17</t>
  </si>
  <si>
    <t>TOTAL COSTO ACTIVIDAD 17</t>
  </si>
  <si>
    <t>Transporte y combustible (POPAYAN - STDER Q)</t>
  </si>
  <si>
    <t>Malla metálica control de ingreso de animales calibre 18, galvanizada expandida en rombo de 20 milímetros x 10 metros (rollo)</t>
  </si>
  <si>
    <t>DESCRIPCION ACTIVIDAD 18</t>
  </si>
  <si>
    <t>TOTAL COSTO ACTIVIDAD 18</t>
  </si>
  <si>
    <t>REPELENTE MURAVE 250 ML</t>
  </si>
  <si>
    <t>SNAKESHIELD 4 LBS</t>
  </si>
  <si>
    <t>GLB</t>
  </si>
  <si>
    <t>ELIANA LOPEZ DIAZ</t>
  </si>
  <si>
    <t>C.C. 25.278.829 de Popayán</t>
  </si>
  <si>
    <t>Nit. 25.278.829-3</t>
  </si>
  <si>
    <t>Cra 15 8N 124 Casa E-32</t>
  </si>
  <si>
    <t>Telefono: 3007779305</t>
  </si>
  <si>
    <t>LAMPARA UVL 2 BOMBILLAS - PROCPLAG</t>
  </si>
  <si>
    <t>LAMPARA DE REPUESTO PHILIPS</t>
  </si>
  <si>
    <t>TRAMPA CEBADORA PARA GEL 12*12 CM, 4 AGUJEROS, MAXTRAP</t>
  </si>
  <si>
    <t>GEL K4 10 GRMS</t>
  </si>
  <si>
    <t>SEÑALETICA EN ACRILICO CALIBRE 20, 25*20</t>
  </si>
  <si>
    <t>ESTACION DE CEBADO RATICIDA, 26*19*10 CM, MAXTRAP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</si>
</sst>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 #,##0;[Red]\-&quot;$&quot;\ #,##0"/>
    <numFmt numFmtId="41" formatCode="_-* #,##0_-;\-* #,##0_-;_-* &quot;-&quot;_-;_-@_-"/>
    <numFmt numFmtId="43" formatCode="_-* #,##0.00_-;\-* #,##0.00_-;_-* &quot;-&quot;??_-;_-@_-"/>
    <numFmt numFmtId="164" formatCode="_-[$$-240A]\ * #,##0_-;\-[$$-240A]\ * #,##0_-;_-[$$-240A]\ * &quot;-&quot;??_-;_-@_-"/>
    <numFmt numFmtId="165" formatCode="&quot;$&quot;\ #,##0.00"/>
    <numFmt numFmtId="166" formatCode="_(* #,##0.00_);_(* \(#,##0.00\);_(* &quot;-&quot;??_);_(@_)"/>
    <numFmt numFmtId="167" formatCode="#,##0;[Red]#,##0"/>
    <numFmt numFmtId="168" formatCode="&quot;$&quot;\ #,##0"/>
    <numFmt numFmtId="169" formatCode="_-* #,##0_-;\-* #,##0_-;_-* &quot;-&quot;??_-;_-@_-"/>
  </numFmts>
  <fonts count="23">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Calibri"/>
      <family val="2"/>
      <scheme val="minor"/>
    </font>
    <font>
      <sz val="10"/>
      <name val="Calibri"/>
      <family val="2"/>
      <scheme val="minor"/>
    </font>
    <font>
      <b/>
      <sz val="10"/>
      <name val="Calibri"/>
      <family val="2"/>
      <charset val="134"/>
      <scheme val="minor"/>
    </font>
    <font>
      <sz val="11"/>
      <color theme="1"/>
      <name val="Calibri"/>
      <family val="2"/>
    </font>
    <font>
      <sz val="10"/>
      <color rgb="FF000000"/>
      <name val="Arial"/>
      <family val="2"/>
    </font>
    <font>
      <sz val="11"/>
      <name val="Calibri"/>
      <family val="2"/>
      <scheme val="minor"/>
    </font>
    <font>
      <b/>
      <sz val="11"/>
      <name val="Calibri"/>
      <family val="2"/>
      <scheme val="minor"/>
    </font>
    <font>
      <b/>
      <sz val="12"/>
      <name val="Calibri"/>
      <family val="2"/>
      <scheme val="minor"/>
    </font>
    <font>
      <sz val="11"/>
      <color theme="1"/>
      <name val="Calibri"/>
      <family val="2"/>
      <scheme val="minor"/>
    </font>
    <font>
      <b/>
      <sz val="9"/>
      <color theme="1"/>
      <name val="Arial"/>
      <family val="2"/>
    </font>
    <font>
      <b/>
      <sz val="9"/>
      <color rgb="FF000000"/>
      <name val="Arial"/>
      <family val="2"/>
    </font>
    <font>
      <sz val="9"/>
      <color theme="1"/>
      <name val="Arial"/>
      <family val="2"/>
    </font>
    <font>
      <sz val="9"/>
      <color rgb="FF000000"/>
      <name val="Arial"/>
      <family val="2"/>
    </font>
    <font>
      <sz val="8"/>
      <color theme="1"/>
      <name val="Arial"/>
      <family val="2"/>
    </font>
    <font>
      <b/>
      <sz val="11"/>
      <color theme="1"/>
      <name val="Arial"/>
      <family val="2"/>
    </font>
    <font>
      <sz val="11"/>
      <color theme="1"/>
      <name val="Arial"/>
      <family val="2"/>
    </font>
  </fonts>
  <fills count="8">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
      <left style="thin">
        <color auto="1"/>
      </left>
      <right/>
      <top/>
      <bottom/>
      <diagonal/>
    </border>
    <border>
      <left/>
      <right style="thin">
        <color auto="1"/>
      </right>
      <top/>
      <bottom style="thin">
        <color auto="1"/>
      </bottom>
      <diagonal/>
    </border>
    <border>
      <left/>
      <right/>
      <top/>
      <bottom style="thin">
        <color auto="1"/>
      </bottom>
      <diagonal/>
    </border>
    <border>
      <left style="medium">
        <color indexed="64"/>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rgb="FF000000"/>
      </bottom>
      <diagonal/>
    </border>
    <border>
      <left style="medium">
        <color indexed="64"/>
      </left>
      <right/>
      <top/>
      <bottom style="medium">
        <color indexed="64"/>
      </bottom>
      <diagonal/>
    </border>
    <border>
      <left/>
      <right style="medium">
        <color rgb="FF000000"/>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auto="1"/>
      </left>
      <right/>
      <top style="medium">
        <color auto="1"/>
      </top>
      <bottom/>
      <diagonal/>
    </border>
    <border>
      <left/>
      <right style="medium">
        <color indexed="64"/>
      </right>
      <top style="medium">
        <color indexed="64"/>
      </top>
      <bottom/>
      <diagonal/>
    </border>
    <border>
      <left style="medium">
        <color indexed="64"/>
      </left>
      <right style="medium">
        <color rgb="FF000000"/>
      </right>
      <top style="medium">
        <color indexed="64"/>
      </top>
      <bottom/>
      <diagonal/>
    </border>
    <border>
      <left/>
      <right style="medium">
        <color rgb="FF000000"/>
      </right>
      <top style="medium">
        <color indexed="64"/>
      </top>
      <bottom/>
      <diagonal/>
    </border>
  </borders>
  <cellStyleXfs count="10">
    <xf numFmtId="0" fontId="0" fillId="0" borderId="0"/>
    <xf numFmtId="41" fontId="4" fillId="0" borderId="0" applyFont="0" applyFill="0" applyBorder="0" applyAlignment="0" applyProtection="0"/>
    <xf numFmtId="0" fontId="6" fillId="0" borderId="0"/>
    <xf numFmtId="166" fontId="6" fillId="0" borderId="0" applyFont="0" applyFill="0" applyBorder="0" applyAlignment="0" applyProtection="0"/>
    <xf numFmtId="0" fontId="6" fillId="0" borderId="0"/>
    <xf numFmtId="0" fontId="6" fillId="0" borderId="0"/>
    <xf numFmtId="0" fontId="3" fillId="0" borderId="0"/>
    <xf numFmtId="43" fontId="15" fillId="0" borderId="0" applyFont="0" applyFill="0" applyBorder="0" applyAlignment="0" applyProtection="0"/>
    <xf numFmtId="0" fontId="2" fillId="0" borderId="0"/>
    <xf numFmtId="43" fontId="2" fillId="0" borderId="0" applyFont="0" applyFill="0" applyBorder="0" applyAlignment="0" applyProtection="0"/>
  </cellStyleXfs>
  <cellXfs count="150">
    <xf numFmtId="0" fontId="0" fillId="0" borderId="0" xfId="0"/>
    <xf numFmtId="0" fontId="7" fillId="0" borderId="1" xfId="2" applyFont="1" applyBorder="1" applyAlignment="1">
      <alignment horizontal="center"/>
    </xf>
    <xf numFmtId="0" fontId="7" fillId="0" borderId="2" xfId="2" applyFont="1" applyBorder="1" applyAlignment="1">
      <alignment horizontal="center"/>
    </xf>
    <xf numFmtId="164" fontId="8" fillId="0" borderId="0" xfId="2" applyNumberFormat="1" applyFont="1"/>
    <xf numFmtId="165" fontId="9" fillId="0" borderId="4" xfId="1" applyNumberFormat="1" applyFont="1" applyFill="1" applyBorder="1" applyAlignment="1">
      <alignment vertical="center"/>
    </xf>
    <xf numFmtId="0" fontId="10" fillId="0" borderId="9" xfId="0" applyFont="1" applyBorder="1" applyAlignment="1">
      <alignment horizontal="center" vertical="center"/>
    </xf>
    <xf numFmtId="0" fontId="11" fillId="0" borderId="7" xfId="0" applyFont="1" applyBorder="1" applyAlignment="1">
      <alignment horizontal="center" vertical="center" wrapText="1"/>
    </xf>
    <xf numFmtId="3" fontId="12" fillId="0" borderId="7" xfId="4" applyNumberFormat="1" applyFont="1" applyBorder="1" applyAlignment="1" applyProtection="1">
      <alignment horizontal="center" vertical="center"/>
      <protection locked="0"/>
    </xf>
    <xf numFmtId="164" fontId="12" fillId="0" borderId="12" xfId="2" applyNumberFormat="1" applyFont="1" applyBorder="1" applyAlignment="1">
      <alignment horizontal="center" vertical="center"/>
    </xf>
    <xf numFmtId="3" fontId="3" fillId="0" borderId="7" xfId="4" applyNumberFormat="1" applyFont="1" applyBorder="1" applyAlignment="1" applyProtection="1">
      <alignment horizontal="center" vertical="center"/>
      <protection locked="0"/>
    </xf>
    <xf numFmtId="164" fontId="3" fillId="0" borderId="12" xfId="2" applyNumberFormat="1" applyFont="1" applyBorder="1" applyAlignment="1">
      <alignment horizontal="center" vertical="center"/>
    </xf>
    <xf numFmtId="1" fontId="13" fillId="0" borderId="8" xfId="2" applyNumberFormat="1" applyFont="1" applyBorder="1" applyAlignment="1">
      <alignment horizontal="center" vertical="center" wrapText="1"/>
    </xf>
    <xf numFmtId="168" fontId="12" fillId="0" borderId="11" xfId="2" applyNumberFormat="1" applyFont="1" applyBorder="1"/>
    <xf numFmtId="168" fontId="0" fillId="0" borderId="0" xfId="0" applyNumberFormat="1"/>
    <xf numFmtId="0" fontId="2" fillId="0" borderId="0" xfId="8"/>
    <xf numFmtId="0" fontId="16" fillId="4" borderId="16" xfId="8" applyFont="1" applyFill="1" applyBorder="1" applyAlignment="1">
      <alignment horizontal="center" vertical="center"/>
    </xf>
    <xf numFmtId="0" fontId="17" fillId="4" borderId="16" xfId="8" applyFont="1" applyFill="1" applyBorder="1" applyAlignment="1">
      <alignment vertical="center"/>
    </xf>
    <xf numFmtId="0" fontId="18" fillId="0" borderId="17" xfId="8" applyFont="1" applyBorder="1" applyAlignment="1">
      <alignment vertical="center"/>
    </xf>
    <xf numFmtId="0" fontId="19" fillId="0" borderId="18" xfId="8" applyFont="1" applyBorder="1" applyAlignment="1">
      <alignment horizontal="center" vertical="center"/>
    </xf>
    <xf numFmtId="3" fontId="19" fillId="0" borderId="18" xfId="8" applyNumberFormat="1" applyFont="1" applyBorder="1" applyAlignment="1">
      <alignment horizontal="center" vertical="center"/>
    </xf>
    <xf numFmtId="3" fontId="17" fillId="0" borderId="21" xfId="8" applyNumberFormat="1" applyFont="1" applyBorder="1" applyAlignment="1">
      <alignment horizontal="right" vertical="center"/>
    </xf>
    <xf numFmtId="169" fontId="0" fillId="0" borderId="0" xfId="9" applyNumberFormat="1" applyFont="1"/>
    <xf numFmtId="0" fontId="18" fillId="0" borderId="21" xfId="8" applyFont="1" applyBorder="1" applyAlignment="1">
      <alignment horizontal="right" vertical="center"/>
    </xf>
    <xf numFmtId="3" fontId="19" fillId="0" borderId="21" xfId="8" applyNumberFormat="1" applyFont="1" applyBorder="1" applyAlignment="1">
      <alignment vertical="center"/>
    </xf>
    <xf numFmtId="3" fontId="17" fillId="0" borderId="21" xfId="8" applyNumberFormat="1" applyFont="1" applyBorder="1" applyAlignment="1">
      <alignment vertical="center"/>
    </xf>
    <xf numFmtId="0" fontId="16" fillId="0" borderId="23" xfId="8" applyFont="1" applyBorder="1" applyAlignment="1">
      <alignment vertical="center"/>
    </xf>
    <xf numFmtId="0" fontId="16" fillId="0" borderId="24" xfId="8" applyFont="1" applyBorder="1" applyAlignment="1">
      <alignment vertical="center"/>
    </xf>
    <xf numFmtId="0" fontId="16" fillId="4" borderId="17" xfId="8" applyFont="1" applyFill="1" applyBorder="1" applyAlignment="1">
      <alignment horizontal="center" vertical="center"/>
    </xf>
    <xf numFmtId="0" fontId="16" fillId="4" borderId="21" xfId="8" applyFont="1" applyFill="1" applyBorder="1" applyAlignment="1">
      <alignment horizontal="center" vertical="center"/>
    </xf>
    <xf numFmtId="43" fontId="0" fillId="0" borderId="0" xfId="9" applyNumberFormat="1" applyFont="1"/>
    <xf numFmtId="3" fontId="19" fillId="0" borderId="21" xfId="8" applyNumberFormat="1" applyFont="1" applyBorder="1" applyAlignment="1">
      <alignment horizontal="right" vertical="center"/>
    </xf>
    <xf numFmtId="0" fontId="17" fillId="4" borderId="16" xfId="8" applyFont="1" applyFill="1" applyBorder="1" applyAlignment="1">
      <alignment horizontal="center" vertical="center"/>
    </xf>
    <xf numFmtId="0" fontId="17" fillId="5" borderId="23" xfId="8" applyFont="1" applyFill="1" applyBorder="1" applyAlignment="1">
      <alignment vertical="center"/>
    </xf>
    <xf numFmtId="3" fontId="11" fillId="0" borderId="16" xfId="8" applyNumberFormat="1" applyFont="1" applyBorder="1" applyAlignment="1">
      <alignment vertical="center"/>
    </xf>
    <xf numFmtId="6" fontId="2" fillId="0" borderId="0" xfId="8" applyNumberFormat="1"/>
    <xf numFmtId="0" fontId="17" fillId="5" borderId="17" xfId="8" applyFont="1" applyFill="1" applyBorder="1" applyAlignment="1">
      <alignment vertical="center" wrapText="1"/>
    </xf>
    <xf numFmtId="6" fontId="11" fillId="0" borderId="21" xfId="8" applyNumberFormat="1" applyFont="1" applyBorder="1" applyAlignment="1">
      <alignment vertical="center"/>
    </xf>
    <xf numFmtId="3" fontId="2" fillId="0" borderId="0" xfId="8" applyNumberFormat="1"/>
    <xf numFmtId="0" fontId="17" fillId="5" borderId="17" xfId="8" applyFont="1" applyFill="1" applyBorder="1" applyAlignment="1">
      <alignment vertical="center"/>
    </xf>
    <xf numFmtId="3" fontId="11" fillId="0" borderId="21" xfId="8" applyNumberFormat="1" applyFont="1" applyBorder="1" applyAlignment="1">
      <alignment vertical="center"/>
    </xf>
    <xf numFmtId="0" fontId="2" fillId="0" borderId="0" xfId="8"/>
    <xf numFmtId="0" fontId="17" fillId="5" borderId="17" xfId="8" applyFont="1" applyFill="1" applyBorder="1" applyAlignment="1">
      <alignment vertical="center"/>
    </xf>
    <xf numFmtId="0" fontId="5" fillId="3" borderId="23" xfId="8" applyFont="1" applyFill="1" applyBorder="1"/>
    <xf numFmtId="6" fontId="2" fillId="0" borderId="16" xfId="8" applyNumberFormat="1" applyBorder="1"/>
    <xf numFmtId="0" fontId="10" fillId="0" borderId="0" xfId="0" applyFont="1" applyBorder="1" applyAlignment="1">
      <alignment horizontal="left" vertical="center" wrapText="1"/>
    </xf>
    <xf numFmtId="0" fontId="18" fillId="0" borderId="17" xfId="8" applyFont="1" applyBorder="1" applyAlignment="1">
      <alignment vertical="center" wrapText="1"/>
    </xf>
    <xf numFmtId="169" fontId="17" fillId="4" borderId="24" xfId="7" applyNumberFormat="1" applyFont="1" applyFill="1" applyBorder="1" applyAlignment="1">
      <alignment horizontal="center" vertical="center"/>
    </xf>
    <xf numFmtId="169" fontId="17" fillId="0" borderId="21" xfId="7" applyNumberFormat="1" applyFont="1" applyBorder="1" applyAlignment="1">
      <alignment vertical="center"/>
    </xf>
    <xf numFmtId="0" fontId="16" fillId="4" borderId="28" xfId="8" applyFont="1" applyFill="1" applyBorder="1" applyAlignment="1">
      <alignment horizontal="center" vertical="center"/>
    </xf>
    <xf numFmtId="0" fontId="17" fillId="4" borderId="28" xfId="8" applyFont="1" applyFill="1" applyBorder="1" applyAlignment="1">
      <alignment vertical="center"/>
    </xf>
    <xf numFmtId="0" fontId="18" fillId="0" borderId="7" xfId="8" applyFont="1" applyBorder="1" applyAlignment="1">
      <alignment horizontal="center" vertical="center"/>
    </xf>
    <xf numFmtId="0" fontId="18" fillId="0" borderId="7" xfId="8" applyFont="1" applyBorder="1" applyAlignment="1">
      <alignment horizontal="right" vertical="center"/>
    </xf>
    <xf numFmtId="169" fontId="18" fillId="0" borderId="7" xfId="7" applyNumberFormat="1" applyFont="1" applyBorder="1" applyAlignment="1">
      <alignment horizontal="right" vertical="center"/>
    </xf>
    <xf numFmtId="169" fontId="19" fillId="0" borderId="7" xfId="7" applyNumberFormat="1" applyFont="1" applyBorder="1" applyAlignment="1">
      <alignment vertical="center"/>
    </xf>
    <xf numFmtId="0" fontId="18" fillId="0" borderId="7" xfId="8" applyFont="1" applyBorder="1" applyAlignment="1">
      <alignment vertical="center"/>
    </xf>
    <xf numFmtId="0" fontId="2" fillId="6" borderId="0" xfId="8" applyFill="1" applyBorder="1"/>
    <xf numFmtId="0" fontId="17" fillId="6" borderId="0" xfId="8" applyFont="1" applyFill="1" applyBorder="1" applyAlignment="1">
      <alignment vertical="center"/>
    </xf>
    <xf numFmtId="3" fontId="19" fillId="6" borderId="0" xfId="8" applyNumberFormat="1" applyFont="1" applyFill="1" applyBorder="1" applyAlignment="1">
      <alignment horizontal="right" vertical="center"/>
    </xf>
    <xf numFmtId="3" fontId="17" fillId="6" borderId="0" xfId="8" applyNumberFormat="1" applyFont="1" applyFill="1" applyBorder="1" applyAlignment="1">
      <alignment vertical="center"/>
    </xf>
    <xf numFmtId="0" fontId="16" fillId="0" borderId="25" xfId="8" applyFont="1" applyBorder="1" applyAlignment="1">
      <alignment vertical="center"/>
    </xf>
    <xf numFmtId="0" fontId="16" fillId="0" borderId="0" xfId="8" applyFont="1" applyBorder="1" applyAlignment="1">
      <alignment vertical="center"/>
    </xf>
    <xf numFmtId="0" fontId="16" fillId="4" borderId="7" xfId="8" applyFont="1" applyFill="1" applyBorder="1" applyAlignment="1">
      <alignment horizontal="center" vertical="center"/>
    </xf>
    <xf numFmtId="0" fontId="16" fillId="4" borderId="7" xfId="8" applyFont="1" applyFill="1" applyBorder="1" applyAlignment="1">
      <alignment horizontal="center" vertical="center" wrapText="1"/>
    </xf>
    <xf numFmtId="0" fontId="2" fillId="0" borderId="7" xfId="8" applyBorder="1"/>
    <xf numFmtId="0" fontId="17" fillId="4" borderId="7" xfId="8" applyFont="1" applyFill="1" applyBorder="1" applyAlignment="1">
      <alignment vertical="center"/>
    </xf>
    <xf numFmtId="0" fontId="17" fillId="4" borderId="7" xfId="8" applyFont="1" applyFill="1" applyBorder="1" applyAlignment="1">
      <alignment horizontal="center" vertical="center"/>
    </xf>
    <xf numFmtId="0" fontId="5" fillId="4" borderId="7" xfId="8" applyFont="1" applyFill="1" applyBorder="1"/>
    <xf numFmtId="169" fontId="2" fillId="0" borderId="7" xfId="7" applyNumberFormat="1" applyFont="1" applyBorder="1"/>
    <xf numFmtId="0" fontId="16" fillId="4" borderId="7" xfId="8" applyFont="1" applyFill="1" applyBorder="1" applyAlignment="1">
      <alignment vertical="center"/>
    </xf>
    <xf numFmtId="0" fontId="16" fillId="0" borderId="15" xfId="0" applyFont="1" applyBorder="1" applyAlignment="1">
      <alignment vertical="center"/>
    </xf>
    <xf numFmtId="3" fontId="17" fillId="4" borderId="21" xfId="8" applyNumberFormat="1" applyFont="1" applyFill="1" applyBorder="1" applyAlignment="1">
      <alignment horizontal="right" vertical="center"/>
    </xf>
    <xf numFmtId="49" fontId="18" fillId="0" borderId="7" xfId="8" applyNumberFormat="1" applyFont="1" applyBorder="1" applyAlignment="1">
      <alignment horizontal="right" vertical="center"/>
    </xf>
    <xf numFmtId="169" fontId="17" fillId="4" borderId="7" xfId="8" applyNumberFormat="1" applyFont="1" applyFill="1" applyBorder="1" applyAlignment="1">
      <alignment horizontal="center" vertical="center"/>
    </xf>
    <xf numFmtId="0" fontId="2" fillId="0" borderId="0" xfId="8" applyAlignment="1"/>
    <xf numFmtId="169" fontId="2" fillId="0" borderId="0" xfId="8" applyNumberFormat="1"/>
    <xf numFmtId="2" fontId="2" fillId="0" borderId="16" xfId="8" applyNumberFormat="1" applyBorder="1"/>
    <xf numFmtId="6" fontId="2" fillId="0" borderId="0" xfId="8" applyNumberFormat="1" applyAlignment="1"/>
    <xf numFmtId="0" fontId="2" fillId="0" borderId="0" xfId="8"/>
    <xf numFmtId="0" fontId="18" fillId="0" borderId="7" xfId="8" applyFont="1" applyBorder="1" applyAlignment="1">
      <alignment vertical="center"/>
    </xf>
    <xf numFmtId="0" fontId="18" fillId="0" borderId="4" xfId="8" applyFont="1" applyBorder="1" applyAlignment="1">
      <alignment vertical="center"/>
    </xf>
    <xf numFmtId="0" fontId="18" fillId="0" borderId="6" xfId="8" applyFont="1" applyBorder="1" applyAlignment="1">
      <alignment vertical="center"/>
    </xf>
    <xf numFmtId="0" fontId="16" fillId="0" borderId="29" xfId="0" applyFont="1" applyBorder="1" applyAlignment="1">
      <alignment vertical="center"/>
    </xf>
    <xf numFmtId="0" fontId="18" fillId="0" borderId="7" xfId="8" applyFont="1" applyBorder="1" applyAlignment="1">
      <alignment vertical="center" wrapText="1"/>
    </xf>
    <xf numFmtId="0" fontId="19" fillId="0" borderId="7" xfId="8" applyFont="1" applyBorder="1" applyAlignment="1">
      <alignment horizontal="center" vertical="center"/>
    </xf>
    <xf numFmtId="3" fontId="19" fillId="0" borderId="7" xfId="8" applyNumberFormat="1" applyFont="1" applyBorder="1" applyAlignment="1">
      <alignment horizontal="center" vertical="center"/>
    </xf>
    <xf numFmtId="0" fontId="17" fillId="4" borderId="7" xfId="8" applyFont="1" applyFill="1" applyBorder="1" applyAlignment="1">
      <alignment horizontal="center" vertical="center"/>
    </xf>
    <xf numFmtId="3" fontId="17" fillId="3" borderId="7" xfId="8" applyNumberFormat="1" applyFont="1" applyFill="1" applyBorder="1" applyAlignment="1">
      <alignment horizontal="right" vertical="center"/>
    </xf>
    <xf numFmtId="169" fontId="17" fillId="4" borderId="7" xfId="7" applyNumberFormat="1" applyFont="1" applyFill="1" applyBorder="1" applyAlignment="1">
      <alignment horizontal="center" vertical="center"/>
    </xf>
    <xf numFmtId="169" fontId="17" fillId="0" borderId="7" xfId="7" applyNumberFormat="1" applyFont="1" applyBorder="1" applyAlignment="1">
      <alignment vertical="center"/>
    </xf>
    <xf numFmtId="0" fontId="20" fillId="0" borderId="17" xfId="8" applyFont="1" applyBorder="1" applyAlignment="1">
      <alignment vertical="center"/>
    </xf>
    <xf numFmtId="169" fontId="17" fillId="3" borderId="21" xfId="7" applyNumberFormat="1" applyFont="1" applyFill="1" applyBorder="1" applyAlignment="1">
      <alignment vertical="center"/>
    </xf>
    <xf numFmtId="164" fontId="12" fillId="6" borderId="11" xfId="3" applyNumberFormat="1" applyFont="1" applyFill="1" applyBorder="1" applyAlignment="1">
      <alignment horizontal="center" vertical="center"/>
    </xf>
    <xf numFmtId="168" fontId="14" fillId="6" borderId="8" xfId="3" applyNumberFormat="1" applyFont="1" applyFill="1" applyBorder="1"/>
    <xf numFmtId="0" fontId="0" fillId="6" borderId="0" xfId="0" applyFill="1"/>
    <xf numFmtId="0" fontId="18" fillId="0" borderId="7" xfId="8" applyFont="1" applyBorder="1" applyAlignment="1">
      <alignment horizontal="left" vertical="center"/>
    </xf>
    <xf numFmtId="0" fontId="18" fillId="0" borderId="0" xfId="8" applyFont="1" applyBorder="1" applyAlignment="1">
      <alignment horizontal="left" vertical="center"/>
    </xf>
    <xf numFmtId="0" fontId="18" fillId="0" borderId="0" xfId="8" applyFont="1" applyBorder="1" applyAlignment="1">
      <alignment horizontal="center" vertical="center"/>
    </xf>
    <xf numFmtId="0" fontId="18" fillId="0" borderId="0" xfId="8" applyFont="1" applyBorder="1" applyAlignment="1">
      <alignment horizontal="right" vertical="center"/>
    </xf>
    <xf numFmtId="169" fontId="18" fillId="0" borderId="0" xfId="7" applyNumberFormat="1" applyFont="1" applyBorder="1" applyAlignment="1">
      <alignment horizontal="right" vertical="center"/>
    </xf>
    <xf numFmtId="169" fontId="19" fillId="0" borderId="0" xfId="7" applyNumberFormat="1" applyFont="1" applyBorder="1" applyAlignment="1">
      <alignment vertical="center"/>
    </xf>
    <xf numFmtId="0" fontId="10" fillId="7" borderId="10" xfId="0" applyFont="1" applyFill="1" applyBorder="1" applyAlignment="1">
      <alignment vertical="center" wrapText="1"/>
    </xf>
    <xf numFmtId="164" fontId="12" fillId="7" borderId="11" xfId="3" applyNumberFormat="1" applyFont="1" applyFill="1" applyBorder="1" applyAlignment="1">
      <alignment horizontal="center" vertical="center"/>
    </xf>
    <xf numFmtId="0" fontId="21" fillId="0" borderId="0" xfId="0" applyFont="1" applyAlignment="1">
      <alignment horizontal="justify" vertical="center"/>
    </xf>
    <xf numFmtId="0" fontId="1" fillId="0" borderId="0" xfId="0" applyFont="1" applyAlignment="1">
      <alignment horizontal="justify" vertical="center"/>
    </xf>
    <xf numFmtId="0" fontId="22" fillId="0" borderId="0" xfId="0" applyFont="1" applyAlignment="1">
      <alignment horizontal="justify" vertical="center"/>
    </xf>
    <xf numFmtId="168" fontId="13" fillId="0" borderId="11" xfId="2" applyNumberFormat="1" applyFont="1" applyBorder="1" applyAlignment="1">
      <alignment horizontal="right" vertical="center" wrapText="1"/>
    </xf>
    <xf numFmtId="168" fontId="13" fillId="0" borderId="14" xfId="2" applyNumberFormat="1" applyFont="1" applyBorder="1" applyAlignment="1">
      <alignment horizontal="right" vertical="center" wrapText="1"/>
    </xf>
    <xf numFmtId="168" fontId="13" fillId="0" borderId="13" xfId="2" applyNumberFormat="1" applyFont="1" applyBorder="1" applyAlignment="1">
      <alignment horizontal="right" vertical="center" wrapText="1"/>
    </xf>
    <xf numFmtId="0" fontId="7" fillId="0" borderId="2" xfId="2" applyFont="1" applyBorder="1" applyAlignment="1">
      <alignment horizontal="center"/>
    </xf>
    <xf numFmtId="0" fontId="5" fillId="0" borderId="0" xfId="0" applyFont="1" applyAlignment="1">
      <alignment horizontal="center" vertical="center" wrapText="1"/>
    </xf>
    <xf numFmtId="0" fontId="7" fillId="2" borderId="3" xfId="2" applyFont="1" applyFill="1" applyBorder="1" applyAlignment="1">
      <alignment horizontal="center" vertical="center" wrapText="1"/>
    </xf>
    <xf numFmtId="0" fontId="7" fillId="3" borderId="4" xfId="2" applyFont="1" applyFill="1" applyBorder="1" applyAlignment="1">
      <alignment horizontal="center" vertical="center" wrapText="1"/>
    </xf>
    <xf numFmtId="0" fontId="7" fillId="3" borderId="5" xfId="2" applyFont="1" applyFill="1" applyBorder="1" applyAlignment="1">
      <alignment horizontal="center" vertical="center" wrapText="1"/>
    </xf>
    <xf numFmtId="0" fontId="7" fillId="3" borderId="6" xfId="2" applyFont="1" applyFill="1" applyBorder="1" applyAlignment="1">
      <alignment horizontal="center" vertical="center" wrapText="1"/>
    </xf>
    <xf numFmtId="167" fontId="7" fillId="3" borderId="3" xfId="3" applyNumberFormat="1" applyFont="1" applyFill="1" applyBorder="1" applyAlignment="1">
      <alignment horizontal="center" vertical="center" wrapText="1"/>
    </xf>
    <xf numFmtId="167" fontId="7" fillId="3" borderId="8" xfId="3" applyNumberFormat="1" applyFont="1" applyFill="1" applyBorder="1" applyAlignment="1">
      <alignment horizontal="center" vertical="center" wrapText="1"/>
    </xf>
    <xf numFmtId="0" fontId="7" fillId="3" borderId="3" xfId="2" applyFont="1" applyFill="1" applyBorder="1" applyAlignment="1">
      <alignment horizontal="center" vertical="center" wrapText="1"/>
    </xf>
    <xf numFmtId="0" fontId="7" fillId="3" borderId="8" xfId="2" applyFont="1" applyFill="1" applyBorder="1" applyAlignment="1">
      <alignment horizontal="center" vertical="center" wrapText="1"/>
    </xf>
    <xf numFmtId="164" fontId="7" fillId="3" borderId="3" xfId="3" applyNumberFormat="1" applyFont="1" applyFill="1" applyBorder="1" applyAlignment="1">
      <alignment horizontal="center" vertical="center" wrapText="1"/>
    </xf>
    <xf numFmtId="164" fontId="7" fillId="3" borderId="8" xfId="3" applyNumberFormat="1" applyFont="1" applyFill="1" applyBorder="1" applyAlignment="1">
      <alignment horizontal="center" vertical="center" wrapText="1"/>
    </xf>
    <xf numFmtId="0" fontId="17" fillId="5" borderId="25" xfId="8" applyFont="1" applyFill="1" applyBorder="1" applyAlignment="1">
      <alignment vertical="center"/>
    </xf>
    <xf numFmtId="0" fontId="17" fillId="5" borderId="17" xfId="8" applyFont="1" applyFill="1" applyBorder="1" applyAlignment="1">
      <alignment vertical="center"/>
    </xf>
    <xf numFmtId="6" fontId="11" fillId="0" borderId="25" xfId="8" applyNumberFormat="1" applyFont="1" applyFill="1" applyBorder="1" applyAlignment="1">
      <alignment horizontal="right" vertical="center"/>
    </xf>
    <xf numFmtId="0" fontId="11" fillId="0" borderId="17" xfId="8" applyFont="1" applyFill="1" applyBorder="1" applyAlignment="1">
      <alignment horizontal="right" vertical="center"/>
    </xf>
    <xf numFmtId="0" fontId="2" fillId="0" borderId="26" xfId="8" applyBorder="1"/>
    <xf numFmtId="0" fontId="2" fillId="0" borderId="0" xfId="8"/>
    <xf numFmtId="0" fontId="10" fillId="0" borderId="7" xfId="0" applyFont="1" applyFill="1" applyBorder="1" applyAlignment="1">
      <alignment horizontal="left" vertical="center" wrapText="1"/>
    </xf>
    <xf numFmtId="0" fontId="16" fillId="0" borderId="1" xfId="8" applyFont="1" applyBorder="1" applyAlignment="1">
      <alignment vertical="center"/>
    </xf>
    <xf numFmtId="0" fontId="16" fillId="0" borderId="16" xfId="8" applyFont="1" applyBorder="1" applyAlignment="1">
      <alignment vertical="center"/>
    </xf>
    <xf numFmtId="0" fontId="17" fillId="4" borderId="1" xfId="8" applyFont="1" applyFill="1" applyBorder="1" applyAlignment="1">
      <alignment horizontal="center" vertical="center"/>
    </xf>
    <xf numFmtId="0" fontId="17" fillId="4" borderId="22" xfId="8" applyFont="1" applyFill="1" applyBorder="1" applyAlignment="1">
      <alignment horizontal="center" vertical="center"/>
    </xf>
    <xf numFmtId="0" fontId="7" fillId="2" borderId="7" xfId="2" applyFont="1" applyFill="1" applyBorder="1" applyAlignment="1">
      <alignment horizontal="center" vertical="center" wrapText="1"/>
    </xf>
    <xf numFmtId="0" fontId="17" fillId="4" borderId="7" xfId="8" applyFont="1" applyFill="1" applyBorder="1" applyAlignment="1">
      <alignment horizontal="center" vertical="center"/>
    </xf>
    <xf numFmtId="0" fontId="16" fillId="0" borderId="27" xfId="8" applyFont="1" applyBorder="1" applyAlignment="1">
      <alignment vertical="center"/>
    </xf>
    <xf numFmtId="0" fontId="16" fillId="0" borderId="30" xfId="8" applyFont="1" applyBorder="1" applyAlignment="1">
      <alignment vertical="center"/>
    </xf>
    <xf numFmtId="0" fontId="16" fillId="4" borderId="7" xfId="8" applyFont="1" applyFill="1" applyBorder="1" applyAlignment="1">
      <alignment vertical="center"/>
    </xf>
    <xf numFmtId="0" fontId="18" fillId="0" borderId="7" xfId="8" applyFont="1" applyBorder="1" applyAlignment="1">
      <alignment vertical="center"/>
    </xf>
    <xf numFmtId="0" fontId="17" fillId="4" borderId="16" xfId="8" applyFont="1" applyFill="1" applyBorder="1" applyAlignment="1">
      <alignment horizontal="center" vertical="center"/>
    </xf>
    <xf numFmtId="0" fontId="18" fillId="0" borderId="7" xfId="8" applyFont="1" applyBorder="1" applyAlignment="1">
      <alignment horizontal="left" vertical="center"/>
    </xf>
    <xf numFmtId="0" fontId="16" fillId="0" borderId="22" xfId="8" applyFont="1" applyBorder="1" applyAlignment="1">
      <alignment vertical="center"/>
    </xf>
    <xf numFmtId="0" fontId="16" fillId="4" borderId="27" xfId="8" applyFont="1" applyFill="1" applyBorder="1" applyAlignment="1">
      <alignment vertical="center"/>
    </xf>
    <xf numFmtId="0" fontId="16" fillId="4" borderId="28" xfId="8" applyFont="1" applyFill="1" applyBorder="1" applyAlignment="1">
      <alignment vertical="center"/>
    </xf>
    <xf numFmtId="0" fontId="17" fillId="4" borderId="19" xfId="8" applyFont="1" applyFill="1" applyBorder="1" applyAlignment="1">
      <alignment horizontal="center" vertical="center"/>
    </xf>
    <xf numFmtId="0" fontId="17" fillId="4" borderId="24" xfId="8" applyFont="1" applyFill="1" applyBorder="1" applyAlignment="1">
      <alignment horizontal="center" vertical="center"/>
    </xf>
    <xf numFmtId="0" fontId="17" fillId="4" borderId="20" xfId="8" applyFont="1" applyFill="1" applyBorder="1" applyAlignment="1">
      <alignment horizontal="center" vertical="center"/>
    </xf>
    <xf numFmtId="0" fontId="10" fillId="0" borderId="7" xfId="0" applyFont="1" applyBorder="1" applyAlignment="1">
      <alignment horizontal="left" vertical="center" wrapText="1"/>
    </xf>
    <xf numFmtId="0" fontId="18" fillId="0" borderId="4" xfId="8" applyFont="1" applyBorder="1" applyAlignment="1">
      <alignment horizontal="left" vertical="center" wrapText="1"/>
    </xf>
    <xf numFmtId="0" fontId="18" fillId="0" borderId="6" xfId="8" applyFont="1" applyBorder="1" applyAlignment="1">
      <alignment horizontal="left" vertical="center" wrapText="1"/>
    </xf>
    <xf numFmtId="0" fontId="18" fillId="0" borderId="4" xfId="8" applyFont="1" applyBorder="1" applyAlignment="1">
      <alignment horizontal="left" vertical="center"/>
    </xf>
    <xf numFmtId="0" fontId="18" fillId="0" borderId="6" xfId="8" applyFont="1" applyBorder="1" applyAlignment="1">
      <alignment horizontal="left" vertical="center"/>
    </xf>
  </cellXfs>
  <cellStyles count="10">
    <cellStyle name="Comma 2" xfId="9" xr:uid="{00000000-0005-0000-0000-000002000000}"/>
    <cellStyle name="Millares" xfId="7" builtinId="3"/>
    <cellStyle name="Millares [0]" xfId="1" builtinId="6"/>
    <cellStyle name="Millares 2" xfId="3" xr:uid="{00000000-0005-0000-0000-000003000000}"/>
    <cellStyle name="Normal" xfId="0" builtinId="0"/>
    <cellStyle name="Normal 2" xfId="2" xr:uid="{00000000-0005-0000-0000-000005000000}"/>
    <cellStyle name="Normal 2 2" xfId="5" xr:uid="{00000000-0005-0000-0000-000006000000}"/>
    <cellStyle name="Normal 3" xfId="8" xr:uid="{00000000-0005-0000-0000-000007000000}"/>
    <cellStyle name="Normal 4" xfId="6" xr:uid="{00000000-0005-0000-0000-000008000000}"/>
    <cellStyle name="Normal 62" xfId="4" xr:uid="{00000000-0005-0000-0000-000009000000}"/>
  </cellStyles>
  <dxfs count="44">
    <dxf>
      <font>
        <color rgb="FF9C0006"/>
      </font>
      <fill>
        <patternFill>
          <bgColor rgb="FFFFC7CE"/>
        </patternFill>
      </fill>
    </dxf>
    <dxf>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2000250</xdr:colOff>
      <xdr:row>29</xdr:row>
      <xdr:rowOff>47625</xdr:rowOff>
    </xdr:from>
    <xdr:to>
      <xdr:col>1</xdr:col>
      <xdr:colOff>3248025</xdr:colOff>
      <xdr:row>33</xdr:row>
      <xdr:rowOff>76200</xdr:rowOff>
    </xdr:to>
    <xdr:pic>
      <xdr:nvPicPr>
        <xdr:cNvPr id="2" name="Imagen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3675" y="42005250"/>
          <a:ext cx="12477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657225</xdr:colOff>
      <xdr:row>33</xdr:row>
      <xdr:rowOff>19050</xdr:rowOff>
    </xdr:from>
    <xdr:to>
      <xdr:col>1</xdr:col>
      <xdr:colOff>1981200</xdr:colOff>
      <xdr:row>34</xdr:row>
      <xdr:rowOff>152400</xdr:rowOff>
    </xdr:to>
    <xdr:pic>
      <xdr:nvPicPr>
        <xdr:cNvPr id="3" name="Imagen 1">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7225" y="42662475"/>
          <a:ext cx="2057400"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2000250</xdr:colOff>
      <xdr:row>57</xdr:row>
      <xdr:rowOff>47625</xdr:rowOff>
    </xdr:from>
    <xdr:to>
      <xdr:col>5</xdr:col>
      <xdr:colOff>942975</xdr:colOff>
      <xdr:row>61</xdr:row>
      <xdr:rowOff>76200</xdr:rowOff>
    </xdr:to>
    <xdr:pic>
      <xdr:nvPicPr>
        <xdr:cNvPr id="2" name="Imagen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38650" y="13173075"/>
          <a:ext cx="137160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657225</xdr:colOff>
      <xdr:row>61</xdr:row>
      <xdr:rowOff>19050</xdr:rowOff>
    </xdr:from>
    <xdr:to>
      <xdr:col>4</xdr:col>
      <xdr:colOff>1981200</xdr:colOff>
      <xdr:row>62</xdr:row>
      <xdr:rowOff>152400</xdr:rowOff>
    </xdr:to>
    <xdr:pic>
      <xdr:nvPicPr>
        <xdr:cNvPr id="3" name="Imagen 1">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7225" y="42662475"/>
          <a:ext cx="2057400"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2000250</xdr:colOff>
      <xdr:row>59</xdr:row>
      <xdr:rowOff>47625</xdr:rowOff>
    </xdr:from>
    <xdr:to>
      <xdr:col>5</xdr:col>
      <xdr:colOff>942975</xdr:colOff>
      <xdr:row>63</xdr:row>
      <xdr:rowOff>76200</xdr:rowOff>
    </xdr:to>
    <xdr:pic>
      <xdr:nvPicPr>
        <xdr:cNvPr id="2" name="Imagen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38650" y="13173075"/>
          <a:ext cx="137160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657225</xdr:colOff>
      <xdr:row>63</xdr:row>
      <xdr:rowOff>19050</xdr:rowOff>
    </xdr:from>
    <xdr:to>
      <xdr:col>4</xdr:col>
      <xdr:colOff>1981200</xdr:colOff>
      <xdr:row>64</xdr:row>
      <xdr:rowOff>152400</xdr:rowOff>
    </xdr:to>
    <xdr:pic>
      <xdr:nvPicPr>
        <xdr:cNvPr id="3" name="Imagen 1">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3906500"/>
          <a:ext cx="198120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2000250</xdr:colOff>
      <xdr:row>58</xdr:row>
      <xdr:rowOff>47625</xdr:rowOff>
    </xdr:from>
    <xdr:to>
      <xdr:col>5</xdr:col>
      <xdr:colOff>942975</xdr:colOff>
      <xdr:row>62</xdr:row>
      <xdr:rowOff>76200</xdr:rowOff>
    </xdr:to>
    <xdr:pic>
      <xdr:nvPicPr>
        <xdr:cNvPr id="2" name="Imagen 2">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38650" y="13173075"/>
          <a:ext cx="137160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657225</xdr:colOff>
      <xdr:row>62</xdr:row>
      <xdr:rowOff>19050</xdr:rowOff>
    </xdr:from>
    <xdr:to>
      <xdr:col>4</xdr:col>
      <xdr:colOff>1981200</xdr:colOff>
      <xdr:row>63</xdr:row>
      <xdr:rowOff>152400</xdr:rowOff>
    </xdr:to>
    <xdr:pic>
      <xdr:nvPicPr>
        <xdr:cNvPr id="3" name="Imagen 1">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3906500"/>
          <a:ext cx="198120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2000250</xdr:colOff>
      <xdr:row>53</xdr:row>
      <xdr:rowOff>47625</xdr:rowOff>
    </xdr:from>
    <xdr:to>
      <xdr:col>5</xdr:col>
      <xdr:colOff>942975</xdr:colOff>
      <xdr:row>57</xdr:row>
      <xdr:rowOff>76200</xdr:rowOff>
    </xdr:to>
    <xdr:pic>
      <xdr:nvPicPr>
        <xdr:cNvPr id="2" name="Imagen 2">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38650" y="13173075"/>
          <a:ext cx="137160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657225</xdr:colOff>
      <xdr:row>57</xdr:row>
      <xdr:rowOff>19050</xdr:rowOff>
    </xdr:from>
    <xdr:to>
      <xdr:col>4</xdr:col>
      <xdr:colOff>1981200</xdr:colOff>
      <xdr:row>58</xdr:row>
      <xdr:rowOff>152400</xdr:rowOff>
    </xdr:to>
    <xdr:pic>
      <xdr:nvPicPr>
        <xdr:cNvPr id="3" name="Imagen 1">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3906500"/>
          <a:ext cx="198120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2000250</xdr:colOff>
      <xdr:row>53</xdr:row>
      <xdr:rowOff>47625</xdr:rowOff>
    </xdr:from>
    <xdr:to>
      <xdr:col>5</xdr:col>
      <xdr:colOff>942975</xdr:colOff>
      <xdr:row>57</xdr:row>
      <xdr:rowOff>76200</xdr:rowOff>
    </xdr:to>
    <xdr:pic>
      <xdr:nvPicPr>
        <xdr:cNvPr id="2" name="Imagen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38650" y="13173075"/>
          <a:ext cx="137160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657225</xdr:colOff>
      <xdr:row>57</xdr:row>
      <xdr:rowOff>19050</xdr:rowOff>
    </xdr:from>
    <xdr:to>
      <xdr:col>4</xdr:col>
      <xdr:colOff>1981200</xdr:colOff>
      <xdr:row>58</xdr:row>
      <xdr:rowOff>152400</xdr:rowOff>
    </xdr:to>
    <xdr:pic>
      <xdr:nvPicPr>
        <xdr:cNvPr id="3" name="Imagen 1">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3906500"/>
          <a:ext cx="198120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2000250</xdr:colOff>
      <xdr:row>53</xdr:row>
      <xdr:rowOff>47625</xdr:rowOff>
    </xdr:from>
    <xdr:to>
      <xdr:col>5</xdr:col>
      <xdr:colOff>942975</xdr:colOff>
      <xdr:row>57</xdr:row>
      <xdr:rowOff>76200</xdr:rowOff>
    </xdr:to>
    <xdr:pic>
      <xdr:nvPicPr>
        <xdr:cNvPr id="2" name="Imagen 2">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38650" y="13173075"/>
          <a:ext cx="137160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657225</xdr:colOff>
      <xdr:row>57</xdr:row>
      <xdr:rowOff>19050</xdr:rowOff>
    </xdr:from>
    <xdr:to>
      <xdr:col>4</xdr:col>
      <xdr:colOff>1981200</xdr:colOff>
      <xdr:row>58</xdr:row>
      <xdr:rowOff>152400</xdr:rowOff>
    </xdr:to>
    <xdr:pic>
      <xdr:nvPicPr>
        <xdr:cNvPr id="3" name="Imagen 1">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3906500"/>
          <a:ext cx="198120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2000250</xdr:colOff>
      <xdr:row>53</xdr:row>
      <xdr:rowOff>47625</xdr:rowOff>
    </xdr:from>
    <xdr:to>
      <xdr:col>5</xdr:col>
      <xdr:colOff>942975</xdr:colOff>
      <xdr:row>57</xdr:row>
      <xdr:rowOff>76200</xdr:rowOff>
    </xdr:to>
    <xdr:pic>
      <xdr:nvPicPr>
        <xdr:cNvPr id="2" name="Imagen 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38650" y="13173075"/>
          <a:ext cx="137160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657225</xdr:colOff>
      <xdr:row>57</xdr:row>
      <xdr:rowOff>19050</xdr:rowOff>
    </xdr:from>
    <xdr:to>
      <xdr:col>4</xdr:col>
      <xdr:colOff>1981200</xdr:colOff>
      <xdr:row>58</xdr:row>
      <xdr:rowOff>152400</xdr:rowOff>
    </xdr:to>
    <xdr:pic>
      <xdr:nvPicPr>
        <xdr:cNvPr id="3" name="Imagen 1">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3906500"/>
          <a:ext cx="198120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4</xdr:col>
      <xdr:colOff>2000250</xdr:colOff>
      <xdr:row>52</xdr:row>
      <xdr:rowOff>47625</xdr:rowOff>
    </xdr:from>
    <xdr:to>
      <xdr:col>5</xdr:col>
      <xdr:colOff>942975</xdr:colOff>
      <xdr:row>56</xdr:row>
      <xdr:rowOff>76200</xdr:rowOff>
    </xdr:to>
    <xdr:pic>
      <xdr:nvPicPr>
        <xdr:cNvPr id="2" name="Imagen 2">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38650" y="13173075"/>
          <a:ext cx="137160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657225</xdr:colOff>
      <xdr:row>56</xdr:row>
      <xdr:rowOff>19050</xdr:rowOff>
    </xdr:from>
    <xdr:to>
      <xdr:col>4</xdr:col>
      <xdr:colOff>1981200</xdr:colOff>
      <xdr:row>57</xdr:row>
      <xdr:rowOff>152400</xdr:rowOff>
    </xdr:to>
    <xdr:pic>
      <xdr:nvPicPr>
        <xdr:cNvPr id="3" name="Imagen 1">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3906500"/>
          <a:ext cx="198120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2000250</xdr:colOff>
      <xdr:row>51</xdr:row>
      <xdr:rowOff>47625</xdr:rowOff>
    </xdr:from>
    <xdr:to>
      <xdr:col>5</xdr:col>
      <xdr:colOff>942975</xdr:colOff>
      <xdr:row>55</xdr:row>
      <xdr:rowOff>76200</xdr:rowOff>
    </xdr:to>
    <xdr:pic>
      <xdr:nvPicPr>
        <xdr:cNvPr id="2" name="Imagen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38650" y="13173075"/>
          <a:ext cx="137160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657225</xdr:colOff>
      <xdr:row>55</xdr:row>
      <xdr:rowOff>19050</xdr:rowOff>
    </xdr:from>
    <xdr:to>
      <xdr:col>4</xdr:col>
      <xdr:colOff>1981200</xdr:colOff>
      <xdr:row>56</xdr:row>
      <xdr:rowOff>152400</xdr:rowOff>
    </xdr:to>
    <xdr:pic>
      <xdr:nvPicPr>
        <xdr:cNvPr id="3" name="Imagen 1">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3906500"/>
          <a:ext cx="198120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4</xdr:col>
      <xdr:colOff>2000250</xdr:colOff>
      <xdr:row>51</xdr:row>
      <xdr:rowOff>47625</xdr:rowOff>
    </xdr:from>
    <xdr:to>
      <xdr:col>5</xdr:col>
      <xdr:colOff>942975</xdr:colOff>
      <xdr:row>55</xdr:row>
      <xdr:rowOff>76200</xdr:rowOff>
    </xdr:to>
    <xdr:pic>
      <xdr:nvPicPr>
        <xdr:cNvPr id="2" name="Imagen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38650" y="13173075"/>
          <a:ext cx="137160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657225</xdr:colOff>
      <xdr:row>55</xdr:row>
      <xdr:rowOff>19050</xdr:rowOff>
    </xdr:from>
    <xdr:to>
      <xdr:col>4</xdr:col>
      <xdr:colOff>1981200</xdr:colOff>
      <xdr:row>56</xdr:row>
      <xdr:rowOff>152400</xdr:rowOff>
    </xdr:to>
    <xdr:pic>
      <xdr:nvPicPr>
        <xdr:cNvPr id="3" name="Imagen 1">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3906500"/>
          <a:ext cx="198120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2000250</xdr:colOff>
      <xdr:row>50</xdr:row>
      <xdr:rowOff>47625</xdr:rowOff>
    </xdr:from>
    <xdr:to>
      <xdr:col>5</xdr:col>
      <xdr:colOff>942975</xdr:colOff>
      <xdr:row>54</xdr:row>
      <xdr:rowOff>76200</xdr:rowOff>
    </xdr:to>
    <xdr:pic>
      <xdr:nvPicPr>
        <xdr:cNvPr id="2" name="Imagen 2">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38650" y="13173075"/>
          <a:ext cx="137160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657225</xdr:colOff>
      <xdr:row>54</xdr:row>
      <xdr:rowOff>19050</xdr:rowOff>
    </xdr:from>
    <xdr:to>
      <xdr:col>4</xdr:col>
      <xdr:colOff>1981200</xdr:colOff>
      <xdr:row>55</xdr:row>
      <xdr:rowOff>152400</xdr:rowOff>
    </xdr:to>
    <xdr:pic>
      <xdr:nvPicPr>
        <xdr:cNvPr id="3" name="Imagen 1">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3906500"/>
          <a:ext cx="198120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2000250</xdr:colOff>
      <xdr:row>53</xdr:row>
      <xdr:rowOff>47625</xdr:rowOff>
    </xdr:from>
    <xdr:to>
      <xdr:col>5</xdr:col>
      <xdr:colOff>942975</xdr:colOff>
      <xdr:row>57</xdr:row>
      <xdr:rowOff>76200</xdr:rowOff>
    </xdr:to>
    <xdr:pic>
      <xdr:nvPicPr>
        <xdr:cNvPr id="2" name="Imagen 2">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38650" y="13173075"/>
          <a:ext cx="137160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657225</xdr:colOff>
      <xdr:row>57</xdr:row>
      <xdr:rowOff>19050</xdr:rowOff>
    </xdr:from>
    <xdr:to>
      <xdr:col>4</xdr:col>
      <xdr:colOff>1981200</xdr:colOff>
      <xdr:row>58</xdr:row>
      <xdr:rowOff>152400</xdr:rowOff>
    </xdr:to>
    <xdr:pic>
      <xdr:nvPicPr>
        <xdr:cNvPr id="3" name="Imagen 1">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3906500"/>
          <a:ext cx="198120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2000250</xdr:colOff>
      <xdr:row>52</xdr:row>
      <xdr:rowOff>47625</xdr:rowOff>
    </xdr:from>
    <xdr:to>
      <xdr:col>5</xdr:col>
      <xdr:colOff>942975</xdr:colOff>
      <xdr:row>56</xdr:row>
      <xdr:rowOff>76200</xdr:rowOff>
    </xdr:to>
    <xdr:pic>
      <xdr:nvPicPr>
        <xdr:cNvPr id="2" name="Imagen 2">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38650" y="13173075"/>
          <a:ext cx="137160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657225</xdr:colOff>
      <xdr:row>56</xdr:row>
      <xdr:rowOff>19050</xdr:rowOff>
    </xdr:from>
    <xdr:to>
      <xdr:col>4</xdr:col>
      <xdr:colOff>1981200</xdr:colOff>
      <xdr:row>57</xdr:row>
      <xdr:rowOff>152400</xdr:rowOff>
    </xdr:to>
    <xdr:pic>
      <xdr:nvPicPr>
        <xdr:cNvPr id="3" name="Imagen 1">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3906500"/>
          <a:ext cx="198120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2000250</xdr:colOff>
      <xdr:row>52</xdr:row>
      <xdr:rowOff>47625</xdr:rowOff>
    </xdr:from>
    <xdr:to>
      <xdr:col>5</xdr:col>
      <xdr:colOff>942975</xdr:colOff>
      <xdr:row>56</xdr:row>
      <xdr:rowOff>76200</xdr:rowOff>
    </xdr:to>
    <xdr:pic>
      <xdr:nvPicPr>
        <xdr:cNvPr id="2" name="Imagen 2">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38650" y="13173075"/>
          <a:ext cx="137160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657225</xdr:colOff>
      <xdr:row>56</xdr:row>
      <xdr:rowOff>19050</xdr:rowOff>
    </xdr:from>
    <xdr:to>
      <xdr:col>4</xdr:col>
      <xdr:colOff>1981200</xdr:colOff>
      <xdr:row>57</xdr:row>
      <xdr:rowOff>152400</xdr:rowOff>
    </xdr:to>
    <xdr:pic>
      <xdr:nvPicPr>
        <xdr:cNvPr id="3" name="Imagen 1">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3906500"/>
          <a:ext cx="198120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4</xdr:col>
      <xdr:colOff>2000250</xdr:colOff>
      <xdr:row>53</xdr:row>
      <xdr:rowOff>47625</xdr:rowOff>
    </xdr:from>
    <xdr:to>
      <xdr:col>5</xdr:col>
      <xdr:colOff>942975</xdr:colOff>
      <xdr:row>57</xdr:row>
      <xdr:rowOff>76200</xdr:rowOff>
    </xdr:to>
    <xdr:pic>
      <xdr:nvPicPr>
        <xdr:cNvPr id="2" name="Imagen 2">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38650" y="13173075"/>
          <a:ext cx="137160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657225</xdr:colOff>
      <xdr:row>57</xdr:row>
      <xdr:rowOff>19050</xdr:rowOff>
    </xdr:from>
    <xdr:to>
      <xdr:col>4</xdr:col>
      <xdr:colOff>1981200</xdr:colOff>
      <xdr:row>58</xdr:row>
      <xdr:rowOff>152400</xdr:rowOff>
    </xdr:to>
    <xdr:pic>
      <xdr:nvPicPr>
        <xdr:cNvPr id="3" name="Imagen 1">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3906500"/>
          <a:ext cx="198120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4</xdr:col>
      <xdr:colOff>2000250</xdr:colOff>
      <xdr:row>51</xdr:row>
      <xdr:rowOff>47625</xdr:rowOff>
    </xdr:from>
    <xdr:to>
      <xdr:col>5</xdr:col>
      <xdr:colOff>942975</xdr:colOff>
      <xdr:row>55</xdr:row>
      <xdr:rowOff>76200</xdr:rowOff>
    </xdr:to>
    <xdr:pic>
      <xdr:nvPicPr>
        <xdr:cNvPr id="2" name="Imagen 2">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38650" y="13173075"/>
          <a:ext cx="137160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657225</xdr:colOff>
      <xdr:row>55</xdr:row>
      <xdr:rowOff>19050</xdr:rowOff>
    </xdr:from>
    <xdr:to>
      <xdr:col>4</xdr:col>
      <xdr:colOff>1981200</xdr:colOff>
      <xdr:row>56</xdr:row>
      <xdr:rowOff>152400</xdr:rowOff>
    </xdr:to>
    <xdr:pic>
      <xdr:nvPicPr>
        <xdr:cNvPr id="3" name="Imagen 1">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3906500"/>
          <a:ext cx="198120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4</xdr:col>
      <xdr:colOff>2000250</xdr:colOff>
      <xdr:row>52</xdr:row>
      <xdr:rowOff>47625</xdr:rowOff>
    </xdr:from>
    <xdr:to>
      <xdr:col>5</xdr:col>
      <xdr:colOff>942975</xdr:colOff>
      <xdr:row>56</xdr:row>
      <xdr:rowOff>76200</xdr:rowOff>
    </xdr:to>
    <xdr:pic>
      <xdr:nvPicPr>
        <xdr:cNvPr id="2" name="Imagen 2">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38650" y="13173075"/>
          <a:ext cx="137160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657225</xdr:colOff>
      <xdr:row>56</xdr:row>
      <xdr:rowOff>19050</xdr:rowOff>
    </xdr:from>
    <xdr:to>
      <xdr:col>4</xdr:col>
      <xdr:colOff>1981200</xdr:colOff>
      <xdr:row>57</xdr:row>
      <xdr:rowOff>152400</xdr:rowOff>
    </xdr:to>
    <xdr:pic>
      <xdr:nvPicPr>
        <xdr:cNvPr id="3" name="Imagen 1">
          <a:extLst>
            <a:ext uri="{FF2B5EF4-FFF2-40B4-BE49-F238E27FC236}">
              <a16:creationId xmlns:a16="http://schemas.microsoft.com/office/drawing/2014/main" id="{00000000-0008-0000-11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3906500"/>
          <a:ext cx="198120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4</xdr:col>
      <xdr:colOff>2000250</xdr:colOff>
      <xdr:row>52</xdr:row>
      <xdr:rowOff>47625</xdr:rowOff>
    </xdr:from>
    <xdr:to>
      <xdr:col>5</xdr:col>
      <xdr:colOff>942975</xdr:colOff>
      <xdr:row>56</xdr:row>
      <xdr:rowOff>76200</xdr:rowOff>
    </xdr:to>
    <xdr:pic>
      <xdr:nvPicPr>
        <xdr:cNvPr id="2" name="Imagen 2">
          <a:extLst>
            <a:ext uri="{FF2B5EF4-FFF2-40B4-BE49-F238E27FC236}">
              <a16:creationId xmlns:a16="http://schemas.microsoft.com/office/drawing/2014/main" id="{00000000-0008-0000-1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38650" y="13173075"/>
          <a:ext cx="137160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657225</xdr:colOff>
      <xdr:row>56</xdr:row>
      <xdr:rowOff>19050</xdr:rowOff>
    </xdr:from>
    <xdr:to>
      <xdr:col>4</xdr:col>
      <xdr:colOff>1981200</xdr:colOff>
      <xdr:row>57</xdr:row>
      <xdr:rowOff>152400</xdr:rowOff>
    </xdr:to>
    <xdr:pic>
      <xdr:nvPicPr>
        <xdr:cNvPr id="3" name="Imagen 1">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3906500"/>
          <a:ext cx="198120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9"/>
  <sheetViews>
    <sheetView showGridLines="0" topLeftCell="A23" zoomScaleNormal="100" workbookViewId="0">
      <selection activeCell="E6" sqref="E6"/>
    </sheetView>
  </sheetViews>
  <sheetFormatPr baseColWidth="10" defaultColWidth="11" defaultRowHeight="13.5" customHeight="1"/>
  <cols>
    <col min="2" max="2" width="76" customWidth="1"/>
    <col min="3" max="3" width="12.140625" customWidth="1"/>
    <col min="4" max="4" width="11" customWidth="1"/>
    <col min="5" max="5" width="21" customWidth="1"/>
    <col min="6" max="6" width="2.140625" customWidth="1"/>
  </cols>
  <sheetData>
    <row r="1" spans="1:6" ht="15.75" hidden="1" thickBot="1">
      <c r="A1" s="1" t="s">
        <v>0</v>
      </c>
      <c r="B1" s="2"/>
      <c r="C1" s="108" t="s">
        <v>1</v>
      </c>
      <c r="D1" s="108"/>
      <c r="E1" s="108"/>
      <c r="F1" s="3" t="s">
        <v>2</v>
      </c>
    </row>
    <row r="2" spans="1:6" ht="54" customHeight="1">
      <c r="A2" s="109" t="s">
        <v>3</v>
      </c>
      <c r="B2" s="109"/>
      <c r="C2" s="109"/>
      <c r="D2" s="109"/>
      <c r="E2" s="109"/>
      <c r="F2" s="109"/>
    </row>
    <row r="3" spans="1:6" ht="36.75" customHeight="1">
      <c r="A3" s="110" t="s">
        <v>4</v>
      </c>
      <c r="B3" s="110" t="s">
        <v>5</v>
      </c>
      <c r="C3" s="111" t="s">
        <v>1</v>
      </c>
      <c r="D3" s="112"/>
      <c r="E3" s="113"/>
      <c r="F3" s="4"/>
    </row>
    <row r="4" spans="1:6" ht="78" customHeight="1">
      <c r="A4" s="110"/>
      <c r="B4" s="110"/>
      <c r="C4" s="114" t="s">
        <v>6</v>
      </c>
      <c r="D4" s="116" t="s">
        <v>7</v>
      </c>
      <c r="E4" s="118" t="s">
        <v>8</v>
      </c>
    </row>
    <row r="5" spans="1:6" ht="27.75" customHeight="1">
      <c r="A5" s="110"/>
      <c r="B5" s="110"/>
      <c r="C5" s="115"/>
      <c r="D5" s="117"/>
      <c r="E5" s="119"/>
    </row>
    <row r="6" spans="1:6" ht="167.25" customHeight="1">
      <c r="A6" s="5">
        <v>1</v>
      </c>
      <c r="B6" s="100" t="s">
        <v>9</v>
      </c>
      <c r="C6" s="6">
        <v>1</v>
      </c>
      <c r="D6" s="7" t="s">
        <v>10</v>
      </c>
      <c r="E6" s="101">
        <v>1400000</v>
      </c>
      <c r="F6" s="8"/>
    </row>
    <row r="7" spans="1:6" ht="180">
      <c r="A7" s="5">
        <v>2</v>
      </c>
      <c r="B7" s="100" t="s">
        <v>11</v>
      </c>
      <c r="C7" s="6">
        <v>1</v>
      </c>
      <c r="D7" s="7" t="s">
        <v>10</v>
      </c>
      <c r="E7" s="101">
        <v>1400000</v>
      </c>
      <c r="F7" s="8"/>
    </row>
    <row r="8" spans="1:6" ht="180">
      <c r="A8" s="5">
        <v>3</v>
      </c>
      <c r="B8" s="100" t="s">
        <v>12</v>
      </c>
      <c r="C8" s="6">
        <v>1</v>
      </c>
      <c r="D8" s="7" t="s">
        <v>10</v>
      </c>
      <c r="E8" s="101">
        <v>1893000</v>
      </c>
      <c r="F8" s="8"/>
    </row>
    <row r="9" spans="1:6" ht="165">
      <c r="A9" s="5">
        <v>4</v>
      </c>
      <c r="B9" s="100" t="s">
        <v>13</v>
      </c>
      <c r="C9" s="6">
        <v>1</v>
      </c>
      <c r="D9" s="7" t="s">
        <v>10</v>
      </c>
      <c r="E9" s="101">
        <v>75000</v>
      </c>
      <c r="F9" s="8"/>
    </row>
    <row r="10" spans="1:6" ht="165">
      <c r="A10" s="5">
        <v>5</v>
      </c>
      <c r="B10" s="100" t="s">
        <v>14</v>
      </c>
      <c r="C10" s="6">
        <v>1</v>
      </c>
      <c r="D10" s="7" t="s">
        <v>10</v>
      </c>
      <c r="E10" s="101">
        <v>75000</v>
      </c>
      <c r="F10" s="8"/>
    </row>
    <row r="11" spans="1:6" ht="225">
      <c r="A11" s="5">
        <v>6</v>
      </c>
      <c r="B11" s="100" t="s">
        <v>15</v>
      </c>
      <c r="C11" s="6">
        <v>1</v>
      </c>
      <c r="D11" s="7" t="s">
        <v>10</v>
      </c>
      <c r="E11" s="101">
        <v>80000</v>
      </c>
      <c r="F11" s="8"/>
    </row>
    <row r="12" spans="1:6" ht="240">
      <c r="A12" s="5">
        <v>7</v>
      </c>
      <c r="B12" s="100" t="s">
        <v>16</v>
      </c>
      <c r="C12" s="6">
        <v>1</v>
      </c>
      <c r="D12" s="7" t="s">
        <v>10</v>
      </c>
      <c r="E12" s="101">
        <v>80000</v>
      </c>
      <c r="F12" s="8"/>
    </row>
    <row r="13" spans="1:6" ht="240">
      <c r="A13" s="5">
        <v>8</v>
      </c>
      <c r="B13" s="100" t="s">
        <v>17</v>
      </c>
      <c r="C13" s="6">
        <v>1</v>
      </c>
      <c r="D13" s="7" t="s">
        <v>10</v>
      </c>
      <c r="E13" s="101">
        <v>80000</v>
      </c>
      <c r="F13" s="8"/>
    </row>
    <row r="14" spans="1:6" ht="150">
      <c r="A14" s="5">
        <v>9</v>
      </c>
      <c r="B14" s="100" t="s">
        <v>18</v>
      </c>
      <c r="C14" s="6">
        <v>1</v>
      </c>
      <c r="D14" s="7" t="s">
        <v>10</v>
      </c>
      <c r="E14" s="101">
        <v>54000</v>
      </c>
      <c r="F14" s="8"/>
    </row>
    <row r="15" spans="1:6" ht="135">
      <c r="A15" s="5">
        <v>10</v>
      </c>
      <c r="B15" s="100" t="s">
        <v>19</v>
      </c>
      <c r="C15" s="6">
        <v>1</v>
      </c>
      <c r="D15" s="7" t="s">
        <v>10</v>
      </c>
      <c r="E15" s="101">
        <v>54000</v>
      </c>
      <c r="F15" s="8"/>
    </row>
    <row r="16" spans="1:6" ht="135">
      <c r="A16" s="5">
        <v>11</v>
      </c>
      <c r="B16" s="100" t="s">
        <v>20</v>
      </c>
      <c r="C16" s="6">
        <v>1</v>
      </c>
      <c r="D16" s="7" t="s">
        <v>10</v>
      </c>
      <c r="E16" s="101">
        <v>54000</v>
      </c>
      <c r="F16" s="8"/>
    </row>
    <row r="17" spans="1:6" ht="186.75" customHeight="1">
      <c r="A17" s="5">
        <v>12</v>
      </c>
      <c r="B17" s="100" t="s">
        <v>21</v>
      </c>
      <c r="C17" s="6">
        <v>1</v>
      </c>
      <c r="D17" s="7" t="s">
        <v>10</v>
      </c>
      <c r="E17" s="101">
        <v>725000</v>
      </c>
      <c r="F17" s="8"/>
    </row>
    <row r="18" spans="1:6" ht="210">
      <c r="A18" s="5">
        <v>13</v>
      </c>
      <c r="B18" s="100" t="s">
        <v>22</v>
      </c>
      <c r="C18" s="6">
        <v>1</v>
      </c>
      <c r="D18" s="9" t="s">
        <v>10</v>
      </c>
      <c r="E18" s="101">
        <v>775000</v>
      </c>
      <c r="F18" s="10"/>
    </row>
    <row r="19" spans="1:6" ht="210">
      <c r="A19" s="5">
        <v>14</v>
      </c>
      <c r="B19" s="100" t="s">
        <v>23</v>
      </c>
      <c r="C19" s="6">
        <v>1</v>
      </c>
      <c r="D19" s="7" t="s">
        <v>10</v>
      </c>
      <c r="E19" s="101">
        <v>775000</v>
      </c>
      <c r="F19" s="8"/>
    </row>
    <row r="20" spans="1:6" ht="195">
      <c r="A20" s="5">
        <v>15</v>
      </c>
      <c r="B20" s="100" t="s">
        <v>24</v>
      </c>
      <c r="C20" s="6">
        <v>1</v>
      </c>
      <c r="D20" s="7" t="s">
        <v>10</v>
      </c>
      <c r="E20" s="101">
        <v>680000</v>
      </c>
      <c r="F20" s="8"/>
    </row>
    <row r="21" spans="1:6" ht="90">
      <c r="A21" s="5">
        <v>16</v>
      </c>
      <c r="B21" s="100" t="s">
        <v>25</v>
      </c>
      <c r="C21" s="6">
        <v>1</v>
      </c>
      <c r="D21" s="7" t="s">
        <v>10</v>
      </c>
      <c r="E21" s="101">
        <v>1100000</v>
      </c>
      <c r="F21" s="8"/>
    </row>
    <row r="22" spans="1:6" ht="90">
      <c r="A22" s="5">
        <v>17</v>
      </c>
      <c r="B22" s="100" t="s">
        <v>26</v>
      </c>
      <c r="C22" s="6">
        <v>1</v>
      </c>
      <c r="D22" s="7" t="s">
        <v>10</v>
      </c>
      <c r="E22" s="101">
        <v>1100000</v>
      </c>
      <c r="F22" s="8"/>
    </row>
    <row r="23" spans="1:6" ht="60">
      <c r="A23" s="5">
        <v>18</v>
      </c>
      <c r="B23" s="100" t="s">
        <v>27</v>
      </c>
      <c r="C23" s="6">
        <v>1</v>
      </c>
      <c r="D23" s="7" t="s">
        <v>10</v>
      </c>
      <c r="E23" s="91">
        <v>1600000</v>
      </c>
      <c r="F23" s="8"/>
    </row>
    <row r="24" spans="1:6" s="13" customFormat="1" ht="15.75">
      <c r="A24" s="105" t="s">
        <v>28</v>
      </c>
      <c r="B24" s="106"/>
      <c r="C24" s="107"/>
      <c r="D24" s="11">
        <f>SUM(D6:D23)</f>
        <v>0</v>
      </c>
      <c r="E24" s="92">
        <f>SUM(E6:E23)</f>
        <v>12000000</v>
      </c>
      <c r="F24" s="12"/>
    </row>
    <row r="25" spans="1:6" ht="13.5" customHeight="1">
      <c r="E25" s="93"/>
    </row>
    <row r="26" spans="1:6" ht="13.5" customHeight="1">
      <c r="E26" s="93"/>
    </row>
    <row r="30" spans="1:6" ht="13.5" customHeight="1">
      <c r="B30" s="104"/>
    </row>
    <row r="31" spans="1:6" ht="13.5" customHeight="1">
      <c r="B31" s="104"/>
    </row>
    <row r="32" spans="1:6" ht="13.5" customHeight="1">
      <c r="B32" s="103"/>
    </row>
    <row r="33" spans="2:2" ht="13.5" customHeight="1">
      <c r="B33" s="102" t="s">
        <v>116</v>
      </c>
    </row>
    <row r="34" spans="2:2" ht="13.5" customHeight="1">
      <c r="B34" s="104"/>
    </row>
    <row r="35" spans="2:2" ht="13.5" customHeight="1">
      <c r="B35" s="104"/>
    </row>
    <row r="36" spans="2:2" ht="13.5" customHeight="1">
      <c r="B36" s="104" t="s">
        <v>117</v>
      </c>
    </row>
    <row r="37" spans="2:2" ht="13.5" customHeight="1">
      <c r="B37" s="104" t="s">
        <v>118</v>
      </c>
    </row>
    <row r="38" spans="2:2" ht="13.5" customHeight="1">
      <c r="B38" s="104" t="s">
        <v>119</v>
      </c>
    </row>
    <row r="39" spans="2:2" ht="13.5" customHeight="1">
      <c r="B39" s="104" t="s">
        <v>120</v>
      </c>
    </row>
  </sheetData>
  <mergeCells count="9">
    <mergeCell ref="A24:C24"/>
    <mergeCell ref="C1:E1"/>
    <mergeCell ref="A2:F2"/>
    <mergeCell ref="A3:A5"/>
    <mergeCell ref="B3:B5"/>
    <mergeCell ref="C3:E3"/>
    <mergeCell ref="C4:C5"/>
    <mergeCell ref="D4:D5"/>
    <mergeCell ref="E4:E5"/>
  </mergeCells>
  <conditionalFormatting sqref="B25:B28 B1:B2 B6:B23 C3:C4 A24 B40:B1048576">
    <cfRule type="duplicateValues" dxfId="43" priority="3"/>
    <cfRule type="duplicateValues" dxfId="42" priority="4"/>
  </conditionalFormatting>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3:T67"/>
  <sheetViews>
    <sheetView topLeftCell="A40" zoomScaleNormal="100" workbookViewId="0">
      <selection activeCell="F51" sqref="F51:F52"/>
    </sheetView>
  </sheetViews>
  <sheetFormatPr baseColWidth="10" defaultColWidth="9.140625" defaultRowHeight="15"/>
  <cols>
    <col min="1" max="4" width="9.140625" style="14"/>
    <col min="5" max="5" width="36.42578125" style="14" customWidth="1"/>
    <col min="6" max="6" width="15.42578125" style="14" customWidth="1"/>
    <col min="7" max="7" width="9.85546875" style="14" bestFit="1" customWidth="1"/>
    <col min="8" max="8" width="15.28515625" style="14" bestFit="1" customWidth="1"/>
    <col min="9" max="9" width="15.28515625" style="14" customWidth="1"/>
    <col min="10" max="10" width="13.5703125" style="14" bestFit="1" customWidth="1"/>
    <col min="11" max="11" width="11.5703125" style="14" bestFit="1" customWidth="1"/>
    <col min="12" max="12" width="9.140625" style="14"/>
    <col min="13" max="13" width="10.5703125" style="14" bestFit="1" customWidth="1"/>
    <col min="14" max="15" width="9.140625" style="14"/>
    <col min="16" max="16" width="9.28515625" style="14" bestFit="1" customWidth="1"/>
    <col min="17" max="17" width="11.5703125" style="14" bestFit="1" customWidth="1"/>
    <col min="18" max="16384" width="9.140625" style="14"/>
  </cols>
  <sheetData>
    <row r="3" spans="5:20">
      <c r="E3" s="131" t="s">
        <v>51</v>
      </c>
      <c r="F3" s="131"/>
      <c r="G3" s="131"/>
      <c r="H3" s="131"/>
      <c r="I3" s="131"/>
      <c r="J3" s="131"/>
    </row>
    <row r="4" spans="5:20">
      <c r="E4" s="131"/>
      <c r="F4" s="131"/>
      <c r="G4" s="131"/>
      <c r="H4" s="131"/>
      <c r="I4" s="131"/>
      <c r="J4" s="131"/>
    </row>
    <row r="5" spans="5:20">
      <c r="E5" s="131"/>
      <c r="F5" s="131"/>
      <c r="G5" s="131"/>
      <c r="H5" s="131"/>
      <c r="I5" s="131"/>
      <c r="J5" s="131"/>
    </row>
    <row r="6" spans="5:20" ht="165" customHeight="1">
      <c r="E6" s="126" t="s">
        <v>9</v>
      </c>
      <c r="F6" s="126"/>
      <c r="G6" s="126"/>
      <c r="H6" s="126"/>
      <c r="I6" s="126"/>
      <c r="J6" s="126"/>
    </row>
    <row r="7" spans="5:20" ht="16.5" customHeight="1" thickBot="1">
      <c r="E7" s="44"/>
      <c r="F7" s="44"/>
      <c r="G7" s="44"/>
      <c r="H7" s="44"/>
      <c r="I7" s="44"/>
      <c r="J7" s="44"/>
    </row>
    <row r="8" spans="5:20" ht="17.25" customHeight="1">
      <c r="E8" s="81" t="s">
        <v>29</v>
      </c>
      <c r="F8" s="44"/>
      <c r="G8" s="44"/>
      <c r="H8" s="44"/>
      <c r="I8" s="44"/>
      <c r="J8" s="44"/>
    </row>
    <row r="9" spans="5:20">
      <c r="E9" s="68" t="s">
        <v>5</v>
      </c>
      <c r="F9" s="61" t="s">
        <v>10</v>
      </c>
      <c r="G9" s="64" t="s">
        <v>30</v>
      </c>
    </row>
    <row r="10" spans="5:20" s="40" customFormat="1">
      <c r="E10" s="82" t="s">
        <v>81</v>
      </c>
      <c r="F10" s="83" t="s">
        <v>31</v>
      </c>
      <c r="G10" s="84">
        <v>50000</v>
      </c>
    </row>
    <row r="11" spans="5:20" s="40" customFormat="1">
      <c r="E11" s="82" t="s">
        <v>82</v>
      </c>
      <c r="F11" s="83" t="s">
        <v>31</v>
      </c>
      <c r="G11" s="84">
        <v>50000</v>
      </c>
    </row>
    <row r="12" spans="5:20" s="40" customFormat="1">
      <c r="E12" s="82" t="s">
        <v>83</v>
      </c>
      <c r="F12" s="83" t="s">
        <v>31</v>
      </c>
      <c r="G12" s="84">
        <v>50000</v>
      </c>
    </row>
    <row r="13" spans="5:20" s="40" customFormat="1" ht="24">
      <c r="E13" s="82" t="s">
        <v>84</v>
      </c>
      <c r="F13" s="83" t="s">
        <v>31</v>
      </c>
      <c r="G13" s="84">
        <v>50000</v>
      </c>
    </row>
    <row r="14" spans="5:20">
      <c r="E14" s="132" t="s">
        <v>32</v>
      </c>
      <c r="F14" s="132"/>
      <c r="G14" s="86">
        <f>SUM(G10:G13)</f>
        <v>200000</v>
      </c>
    </row>
    <row r="16" spans="5:20" ht="15.75" thickBot="1">
      <c r="O16" s="21"/>
      <c r="P16" s="21"/>
      <c r="Q16" s="21"/>
      <c r="R16" s="21"/>
      <c r="S16" s="21"/>
      <c r="T16" s="21"/>
    </row>
    <row r="17" spans="5:20">
      <c r="E17" s="133" t="s">
        <v>33</v>
      </c>
      <c r="F17" s="134"/>
      <c r="O17" s="21"/>
      <c r="P17" s="21"/>
      <c r="Q17" s="21"/>
      <c r="R17" s="21"/>
      <c r="S17" s="21"/>
      <c r="T17" s="21"/>
    </row>
    <row r="18" spans="5:20">
      <c r="E18" s="135" t="s">
        <v>5</v>
      </c>
      <c r="F18" s="135"/>
      <c r="G18" s="61" t="s">
        <v>10</v>
      </c>
      <c r="H18" s="61" t="s">
        <v>34</v>
      </c>
      <c r="I18" s="61" t="s">
        <v>38</v>
      </c>
      <c r="J18" s="64" t="s">
        <v>44</v>
      </c>
      <c r="O18" s="21"/>
      <c r="P18" s="21"/>
      <c r="Q18" s="21"/>
      <c r="R18" s="21"/>
      <c r="S18" s="21"/>
      <c r="T18" s="21"/>
    </row>
    <row r="19" spans="5:20">
      <c r="E19" s="136" t="s">
        <v>42</v>
      </c>
      <c r="F19" s="136"/>
      <c r="G19" s="50" t="s">
        <v>48</v>
      </c>
      <c r="H19" s="51">
        <v>2</v>
      </c>
      <c r="I19" s="52">
        <v>160000</v>
      </c>
      <c r="J19" s="53">
        <f>H19*I19</f>
        <v>320000</v>
      </c>
      <c r="O19" s="21"/>
      <c r="P19" s="21"/>
      <c r="Q19" s="21"/>
      <c r="R19" s="21"/>
      <c r="S19" s="21"/>
      <c r="T19" s="21"/>
    </row>
    <row r="20" spans="5:20">
      <c r="E20" s="138" t="s">
        <v>47</v>
      </c>
      <c r="F20" s="138"/>
      <c r="G20" s="50" t="s">
        <v>48</v>
      </c>
      <c r="H20" s="71" t="s">
        <v>49</v>
      </c>
      <c r="I20" s="52">
        <v>25000</v>
      </c>
      <c r="J20" s="53">
        <f>H20*I20</f>
        <v>25000</v>
      </c>
      <c r="O20" s="21"/>
      <c r="P20" s="21"/>
      <c r="Q20" s="21"/>
      <c r="R20" s="21"/>
      <c r="S20" s="21"/>
      <c r="T20" s="21"/>
    </row>
    <row r="21" spans="5:20">
      <c r="E21" s="138" t="s">
        <v>45</v>
      </c>
      <c r="F21" s="138"/>
      <c r="G21" s="50" t="s">
        <v>48</v>
      </c>
      <c r="H21" s="51">
        <v>1</v>
      </c>
      <c r="I21" s="52">
        <v>30000</v>
      </c>
      <c r="J21" s="53">
        <f t="shared" ref="J21" si="0">H21*I21</f>
        <v>30000</v>
      </c>
      <c r="O21" s="21"/>
      <c r="P21" s="21"/>
      <c r="Q21" s="21"/>
      <c r="R21" s="21"/>
      <c r="S21" s="21"/>
      <c r="T21" s="21"/>
    </row>
    <row r="22" spans="5:20" s="40" customFormat="1">
      <c r="E22" s="138" t="s">
        <v>91</v>
      </c>
      <c r="F22" s="138"/>
      <c r="G22" s="50" t="s">
        <v>92</v>
      </c>
      <c r="H22" s="51">
        <v>1</v>
      </c>
      <c r="I22" s="52">
        <v>5500</v>
      </c>
      <c r="J22" s="53">
        <f>H22*I22</f>
        <v>5500</v>
      </c>
      <c r="O22" s="21"/>
      <c r="P22" s="21"/>
      <c r="Q22" s="21"/>
      <c r="R22" s="21"/>
      <c r="S22" s="21"/>
      <c r="T22" s="21"/>
    </row>
    <row r="23" spans="5:20">
      <c r="E23" s="132" t="s">
        <v>32</v>
      </c>
      <c r="F23" s="132"/>
      <c r="G23" s="132"/>
      <c r="H23" s="132"/>
      <c r="I23" s="87"/>
      <c r="J23" s="88">
        <f>SUM(J19:J22)</f>
        <v>380500</v>
      </c>
      <c r="O23" s="21"/>
      <c r="P23" s="21"/>
      <c r="Q23" s="21"/>
      <c r="R23" s="21"/>
      <c r="S23" s="21"/>
      <c r="T23" s="21"/>
    </row>
    <row r="24" spans="5:20">
      <c r="O24" s="21"/>
      <c r="P24" s="21"/>
      <c r="Q24" s="21"/>
      <c r="R24" s="21"/>
      <c r="S24" s="21"/>
      <c r="T24" s="21"/>
    </row>
    <row r="25" spans="5:20" ht="15.75" thickBot="1">
      <c r="O25" s="21"/>
      <c r="P25" s="21"/>
      <c r="Q25" s="21"/>
      <c r="R25" s="21"/>
      <c r="S25" s="21"/>
      <c r="T25" s="21"/>
    </row>
    <row r="26" spans="5:20" ht="15.75" thickBot="1">
      <c r="E26" s="25" t="s">
        <v>35</v>
      </c>
      <c r="F26" s="26"/>
      <c r="O26" s="21"/>
      <c r="P26" s="21"/>
      <c r="Q26" s="21"/>
      <c r="R26" s="21"/>
      <c r="S26" s="21"/>
      <c r="T26" s="21"/>
    </row>
    <row r="27" spans="5:20" ht="15.75" thickBot="1">
      <c r="E27" s="27" t="s">
        <v>5</v>
      </c>
      <c r="F27" s="28" t="s">
        <v>10</v>
      </c>
      <c r="G27" s="16" t="s">
        <v>30</v>
      </c>
      <c r="O27" s="21"/>
      <c r="P27" s="21"/>
      <c r="Q27" s="21"/>
      <c r="R27" s="29"/>
      <c r="S27" s="21"/>
      <c r="T27" s="21"/>
    </row>
    <row r="28" spans="5:20" ht="15.75" thickBot="1">
      <c r="E28" s="17" t="s">
        <v>90</v>
      </c>
      <c r="F28" s="22" t="s">
        <v>31</v>
      </c>
      <c r="G28" s="23">
        <v>200000</v>
      </c>
      <c r="O28" s="21"/>
      <c r="P28" s="21"/>
      <c r="Q28" s="21"/>
      <c r="R28" s="21"/>
      <c r="S28" s="21"/>
      <c r="T28" s="21"/>
    </row>
    <row r="29" spans="5:20" ht="15.75" thickBot="1">
      <c r="E29" s="129" t="s">
        <v>32</v>
      </c>
      <c r="F29" s="137"/>
      <c r="G29" s="24">
        <f>G28</f>
        <v>200000</v>
      </c>
      <c r="O29" s="21"/>
      <c r="P29" s="21"/>
      <c r="Q29" s="21"/>
      <c r="R29" s="21"/>
      <c r="S29" s="21"/>
      <c r="T29" s="21"/>
    </row>
    <row r="30" spans="5:20">
      <c r="O30" s="21"/>
      <c r="P30" s="21"/>
      <c r="Q30" s="21"/>
      <c r="R30" s="21"/>
      <c r="S30" s="21"/>
      <c r="T30" s="21"/>
    </row>
    <row r="31" spans="5:20" ht="15.75" thickBot="1">
      <c r="O31" s="21"/>
      <c r="P31" s="21"/>
      <c r="Q31" s="21"/>
      <c r="R31" s="21"/>
      <c r="S31" s="21"/>
      <c r="T31" s="21"/>
    </row>
    <row r="32" spans="5:20">
      <c r="E32" s="59" t="s">
        <v>36</v>
      </c>
      <c r="F32" s="60"/>
      <c r="J32" s="55"/>
      <c r="O32" s="21"/>
      <c r="P32" s="21"/>
      <c r="Q32" s="21"/>
      <c r="R32" s="21"/>
      <c r="S32" s="21"/>
      <c r="T32" s="21"/>
    </row>
    <row r="33" spans="5:20">
      <c r="E33" s="61" t="s">
        <v>5</v>
      </c>
      <c r="F33" s="61" t="s">
        <v>10</v>
      </c>
      <c r="G33" s="62" t="s">
        <v>37</v>
      </c>
      <c r="H33" s="66" t="s">
        <v>38</v>
      </c>
      <c r="I33" s="66" t="s">
        <v>44</v>
      </c>
      <c r="J33" s="56"/>
      <c r="O33" s="21"/>
      <c r="P33" s="21"/>
      <c r="Q33" s="21"/>
      <c r="R33" s="21"/>
      <c r="S33" s="21"/>
      <c r="T33" s="21"/>
    </row>
    <row r="34" spans="5:20">
      <c r="E34" s="54" t="s">
        <v>85</v>
      </c>
      <c r="F34" s="51" t="s">
        <v>43</v>
      </c>
      <c r="G34" s="63">
        <v>2</v>
      </c>
      <c r="H34" s="67">
        <v>47450</v>
      </c>
      <c r="I34" s="67">
        <f>G34*H34</f>
        <v>94900</v>
      </c>
      <c r="J34" s="57"/>
      <c r="O34" s="21"/>
      <c r="P34" s="21"/>
      <c r="Q34" s="21"/>
      <c r="R34" s="21"/>
      <c r="S34" s="21"/>
      <c r="T34" s="21"/>
    </row>
    <row r="35" spans="5:20" s="40" customFormat="1">
      <c r="E35" s="54" t="s">
        <v>89</v>
      </c>
      <c r="F35" s="51" t="s">
        <v>43</v>
      </c>
      <c r="G35" s="63">
        <v>2</v>
      </c>
      <c r="H35" s="67">
        <v>6667</v>
      </c>
      <c r="I35" s="67">
        <f t="shared" ref="I35:I38" si="1">G35*H35</f>
        <v>13334</v>
      </c>
      <c r="J35" s="57"/>
      <c r="O35" s="21"/>
      <c r="P35" s="21"/>
      <c r="Q35" s="21"/>
      <c r="R35" s="21"/>
      <c r="S35" s="21"/>
      <c r="T35" s="21"/>
    </row>
    <row r="36" spans="5:20" s="40" customFormat="1">
      <c r="E36" s="54" t="s">
        <v>88</v>
      </c>
      <c r="F36" s="51" t="s">
        <v>43</v>
      </c>
      <c r="G36" s="63">
        <v>2</v>
      </c>
      <c r="H36" s="67">
        <v>11536</v>
      </c>
      <c r="I36" s="67">
        <f t="shared" si="1"/>
        <v>23072</v>
      </c>
      <c r="J36" s="57"/>
      <c r="O36" s="21"/>
      <c r="P36" s="21"/>
      <c r="Q36" s="21"/>
      <c r="R36" s="21"/>
      <c r="S36" s="21"/>
      <c r="T36" s="21"/>
    </row>
    <row r="37" spans="5:20" s="40" customFormat="1">
      <c r="E37" s="54" t="s">
        <v>87</v>
      </c>
      <c r="F37" s="51" t="s">
        <v>43</v>
      </c>
      <c r="G37" s="63">
        <v>2</v>
      </c>
      <c r="H37" s="67">
        <v>21100</v>
      </c>
      <c r="I37" s="67">
        <f t="shared" si="1"/>
        <v>42200</v>
      </c>
      <c r="J37" s="57"/>
      <c r="O37" s="21"/>
      <c r="P37" s="21"/>
      <c r="Q37" s="21"/>
      <c r="R37" s="21"/>
      <c r="S37" s="21"/>
      <c r="T37" s="21"/>
    </row>
    <row r="38" spans="5:20" s="40" customFormat="1">
      <c r="E38" s="54" t="s">
        <v>86</v>
      </c>
      <c r="F38" s="51" t="s">
        <v>43</v>
      </c>
      <c r="G38" s="63">
        <v>2</v>
      </c>
      <c r="H38" s="67">
        <v>20000</v>
      </c>
      <c r="I38" s="67">
        <f t="shared" si="1"/>
        <v>40000</v>
      </c>
      <c r="J38" s="57"/>
      <c r="O38" s="21"/>
      <c r="P38" s="21"/>
      <c r="Q38" s="21"/>
      <c r="R38" s="21"/>
      <c r="S38" s="21"/>
      <c r="T38" s="21"/>
    </row>
    <row r="39" spans="5:20">
      <c r="E39" s="64" t="s">
        <v>32</v>
      </c>
      <c r="F39" s="64"/>
      <c r="G39" s="64"/>
      <c r="H39" s="65"/>
      <c r="I39" s="72">
        <f>SUM(I34:I38)</f>
        <v>213506</v>
      </c>
      <c r="J39" s="58"/>
      <c r="O39" s="21"/>
      <c r="P39" s="21"/>
      <c r="Q39" s="21"/>
      <c r="R39" s="21"/>
      <c r="S39" s="21"/>
      <c r="T39" s="21"/>
    </row>
    <row r="40" spans="5:20" ht="15.75" thickBot="1">
      <c r="J40" s="55"/>
    </row>
    <row r="41" spans="5:20" ht="15.75" thickBot="1">
      <c r="E41" s="129" t="s">
        <v>39</v>
      </c>
      <c r="F41" s="130"/>
      <c r="G41" s="31" t="s">
        <v>40</v>
      </c>
      <c r="J41" s="55"/>
    </row>
    <row r="42" spans="5:20" ht="15.75" thickBot="1">
      <c r="E42" s="127" t="s">
        <v>29</v>
      </c>
      <c r="F42" s="128"/>
      <c r="G42" s="30">
        <f>G14</f>
        <v>200000</v>
      </c>
      <c r="J42" s="55"/>
    </row>
    <row r="43" spans="5:20" ht="15.75" thickBot="1">
      <c r="E43" s="127" t="s">
        <v>33</v>
      </c>
      <c r="F43" s="128"/>
      <c r="G43" s="30">
        <f>J23</f>
        <v>380500</v>
      </c>
    </row>
    <row r="44" spans="5:20" ht="15.75" thickBot="1">
      <c r="E44" s="127" t="s">
        <v>46</v>
      </c>
      <c r="F44" s="128"/>
      <c r="G44" s="30">
        <f>G29</f>
        <v>200000</v>
      </c>
    </row>
    <row r="45" spans="5:20" ht="15.75" thickBot="1">
      <c r="E45" s="127" t="s">
        <v>36</v>
      </c>
      <c r="F45" s="128"/>
      <c r="G45" s="30">
        <f>I39</f>
        <v>213506</v>
      </c>
    </row>
    <row r="46" spans="5:20" ht="15.75" thickBot="1">
      <c r="E46" s="129" t="s">
        <v>41</v>
      </c>
      <c r="F46" s="130"/>
      <c r="G46" s="70">
        <f>SUM(G42:G45)</f>
        <v>994006</v>
      </c>
    </row>
    <row r="47" spans="5:20" ht="15.75" thickBot="1">
      <c r="M47" s="74"/>
    </row>
    <row r="48" spans="5:20" ht="15.75" thickBot="1">
      <c r="E48" s="32" t="s">
        <v>50</v>
      </c>
      <c r="F48" s="33">
        <f>G46</f>
        <v>994006</v>
      </c>
      <c r="M48" s="34"/>
    </row>
    <row r="49" spans="5:13" ht="15.75" thickBot="1">
      <c r="E49" s="35" t="s">
        <v>93</v>
      </c>
      <c r="F49" s="36">
        <f>F48*25%</f>
        <v>248501.5</v>
      </c>
      <c r="M49" s="37"/>
    </row>
    <row r="50" spans="5:13" ht="15.75" thickBot="1">
      <c r="E50" s="38" t="s">
        <v>52</v>
      </c>
      <c r="F50" s="39">
        <f>F48+F49</f>
        <v>1242507.5</v>
      </c>
      <c r="H50" s="21"/>
      <c r="I50" s="21"/>
    </row>
    <row r="51" spans="5:13">
      <c r="E51" s="120" t="s">
        <v>53</v>
      </c>
      <c r="F51" s="122">
        <v>1400000</v>
      </c>
      <c r="G51" s="124"/>
      <c r="H51" s="125"/>
      <c r="I51" s="34"/>
      <c r="J51" s="73"/>
      <c r="K51" s="34"/>
    </row>
    <row r="52" spans="5:13" ht="15.75" thickBot="1">
      <c r="E52" s="121"/>
      <c r="F52" s="123"/>
      <c r="G52" s="124"/>
      <c r="H52" s="125"/>
      <c r="I52" s="34"/>
      <c r="J52" s="76"/>
      <c r="K52" s="34"/>
    </row>
    <row r="53" spans="5:13" ht="15.75" thickBot="1">
      <c r="E53" s="42" t="s">
        <v>55</v>
      </c>
      <c r="F53" s="43">
        <f>F51-F50</f>
        <v>157492.5</v>
      </c>
    </row>
    <row r="54" spans="5:13" ht="15.75" thickBot="1">
      <c r="E54" s="42" t="s">
        <v>54</v>
      </c>
      <c r="F54" s="75">
        <f>((F53*100)/F51)</f>
        <v>11.249464285714286</v>
      </c>
      <c r="H54" s="34"/>
    </row>
    <row r="58" spans="5:13">
      <c r="E58" s="104"/>
    </row>
    <row r="59" spans="5:13">
      <c r="E59" s="104"/>
    </row>
    <row r="60" spans="5:13">
      <c r="E60" s="103"/>
    </row>
    <row r="61" spans="5:13">
      <c r="E61" s="102" t="s">
        <v>116</v>
      </c>
    </row>
    <row r="62" spans="5:13">
      <c r="E62" s="104"/>
    </row>
    <row r="63" spans="5:13">
      <c r="E63" s="104"/>
    </row>
    <row r="64" spans="5:13">
      <c r="E64" s="104" t="s">
        <v>117</v>
      </c>
    </row>
    <row r="65" spans="5:5">
      <c r="E65" s="104" t="s">
        <v>118</v>
      </c>
    </row>
    <row r="66" spans="5:5">
      <c r="E66" s="104" t="s">
        <v>119</v>
      </c>
    </row>
    <row r="67" spans="5:5">
      <c r="E67" s="104" t="s">
        <v>120</v>
      </c>
    </row>
  </sheetData>
  <mergeCells count="21">
    <mergeCell ref="E3:J5"/>
    <mergeCell ref="E41:F41"/>
    <mergeCell ref="E42:F42"/>
    <mergeCell ref="E43:F43"/>
    <mergeCell ref="E44:F44"/>
    <mergeCell ref="E14:F14"/>
    <mergeCell ref="E17:F17"/>
    <mergeCell ref="E18:F18"/>
    <mergeCell ref="E19:F19"/>
    <mergeCell ref="E23:H23"/>
    <mergeCell ref="E29:F29"/>
    <mergeCell ref="E20:F20"/>
    <mergeCell ref="E21:F21"/>
    <mergeCell ref="E22:F22"/>
    <mergeCell ref="E51:E52"/>
    <mergeCell ref="F51:F52"/>
    <mergeCell ref="G51:G52"/>
    <mergeCell ref="H51:H52"/>
    <mergeCell ref="E6:J6"/>
    <mergeCell ref="E45:F45"/>
    <mergeCell ref="E46:F46"/>
  </mergeCells>
  <conditionalFormatting sqref="E6:E8">
    <cfRule type="duplicateValues" dxfId="41" priority="1"/>
    <cfRule type="duplicateValues" dxfId="40" priority="2"/>
  </conditionalFormatting>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E3:T69"/>
  <sheetViews>
    <sheetView topLeftCell="A41" zoomScaleNormal="100" workbookViewId="0">
      <selection activeCell="F52" sqref="F52:F53"/>
    </sheetView>
  </sheetViews>
  <sheetFormatPr baseColWidth="10" defaultColWidth="9.140625" defaultRowHeight="15"/>
  <cols>
    <col min="1" max="4" width="9.140625" style="40"/>
    <col min="5" max="5" width="36.42578125" style="40" customWidth="1"/>
    <col min="6" max="6" width="15.42578125" style="40" customWidth="1"/>
    <col min="7" max="7" width="9.85546875" style="40" bestFit="1" customWidth="1"/>
    <col min="8" max="8" width="15.28515625" style="40" bestFit="1" customWidth="1"/>
    <col min="9" max="9" width="15.28515625" style="40" customWidth="1"/>
    <col min="10" max="10" width="13.5703125" style="40" bestFit="1" customWidth="1"/>
    <col min="11" max="11" width="11.5703125" style="40" bestFit="1" customWidth="1"/>
    <col min="12" max="12" width="9.140625" style="40"/>
    <col min="13" max="13" width="10.5703125" style="40" bestFit="1" customWidth="1"/>
    <col min="14" max="15" width="9.140625" style="40"/>
    <col min="16" max="16" width="9.28515625" style="40" bestFit="1" customWidth="1"/>
    <col min="17" max="17" width="11.5703125" style="40" bestFit="1" customWidth="1"/>
    <col min="18" max="16384" width="9.140625" style="40"/>
  </cols>
  <sheetData>
    <row r="3" spans="5:10">
      <c r="E3" s="131" t="s">
        <v>57</v>
      </c>
      <c r="F3" s="131"/>
      <c r="G3" s="131"/>
      <c r="H3" s="131"/>
      <c r="I3" s="131"/>
      <c r="J3" s="131"/>
    </row>
    <row r="4" spans="5:10">
      <c r="E4" s="131"/>
      <c r="F4" s="131"/>
      <c r="G4" s="131"/>
      <c r="H4" s="131"/>
      <c r="I4" s="131"/>
      <c r="J4" s="131"/>
    </row>
    <row r="5" spans="5:10">
      <c r="E5" s="131"/>
      <c r="F5" s="131"/>
      <c r="G5" s="131"/>
      <c r="H5" s="131"/>
      <c r="I5" s="131"/>
      <c r="J5" s="131"/>
    </row>
    <row r="6" spans="5:10" ht="165" customHeight="1">
      <c r="E6" s="126" t="s">
        <v>11</v>
      </c>
      <c r="F6" s="126"/>
      <c r="G6" s="126"/>
      <c r="H6" s="126"/>
      <c r="I6" s="126"/>
      <c r="J6" s="126"/>
    </row>
    <row r="7" spans="5:10" ht="16.5" customHeight="1">
      <c r="E7" s="44"/>
      <c r="F7" s="44"/>
      <c r="G7" s="44"/>
      <c r="H7" s="44"/>
      <c r="I7" s="44"/>
      <c r="J7" s="44"/>
    </row>
    <row r="8" spans="5:10" ht="16.5" customHeight="1" thickBot="1">
      <c r="E8" s="44"/>
      <c r="F8" s="44"/>
      <c r="G8" s="44"/>
      <c r="H8" s="44"/>
      <c r="I8" s="44"/>
      <c r="J8" s="44"/>
    </row>
    <row r="9" spans="5:10" ht="16.5" customHeight="1">
      <c r="E9" s="81" t="s">
        <v>29</v>
      </c>
      <c r="F9" s="44"/>
      <c r="G9" s="44"/>
      <c r="H9" s="44"/>
      <c r="I9" s="44"/>
      <c r="J9" s="44"/>
    </row>
    <row r="10" spans="5:10" ht="16.5" customHeight="1">
      <c r="E10" s="68" t="s">
        <v>5</v>
      </c>
      <c r="F10" s="61" t="s">
        <v>10</v>
      </c>
      <c r="G10" s="64" t="s">
        <v>30</v>
      </c>
      <c r="H10" s="44"/>
      <c r="I10" s="44"/>
      <c r="J10" s="44"/>
    </row>
    <row r="11" spans="5:10" ht="16.5" customHeight="1">
      <c r="E11" s="82" t="s">
        <v>81</v>
      </c>
      <c r="F11" s="83" t="s">
        <v>31</v>
      </c>
      <c r="G11" s="84">
        <v>50000</v>
      </c>
      <c r="H11" s="44"/>
      <c r="I11" s="44"/>
      <c r="J11" s="44"/>
    </row>
    <row r="12" spans="5:10" ht="16.5" customHeight="1">
      <c r="E12" s="82" t="s">
        <v>82</v>
      </c>
      <c r="F12" s="83" t="s">
        <v>31</v>
      </c>
      <c r="G12" s="84">
        <v>50000</v>
      </c>
      <c r="H12" s="44"/>
      <c r="I12" s="44"/>
      <c r="J12" s="44"/>
    </row>
    <row r="13" spans="5:10" ht="16.5" customHeight="1">
      <c r="E13" s="82" t="s">
        <v>83</v>
      </c>
      <c r="F13" s="83" t="s">
        <v>31</v>
      </c>
      <c r="G13" s="84">
        <v>50000</v>
      </c>
      <c r="H13" s="44"/>
      <c r="I13" s="44"/>
      <c r="J13" s="44"/>
    </row>
    <row r="14" spans="5:10" ht="16.5" customHeight="1">
      <c r="E14" s="82" t="s">
        <v>84</v>
      </c>
      <c r="F14" s="83" t="s">
        <v>31</v>
      </c>
      <c r="G14" s="84">
        <v>50000</v>
      </c>
      <c r="H14" s="44"/>
      <c r="I14" s="44"/>
      <c r="J14" s="44"/>
    </row>
    <row r="15" spans="5:10" ht="16.5" customHeight="1">
      <c r="E15" s="132" t="s">
        <v>32</v>
      </c>
      <c r="F15" s="132"/>
      <c r="G15" s="86">
        <f>SUM(G11:G14)</f>
        <v>200000</v>
      </c>
      <c r="H15" s="44"/>
      <c r="I15" s="44"/>
      <c r="J15" s="44"/>
    </row>
    <row r="17" spans="5:20" ht="15.75" thickBot="1">
      <c r="O17" s="21"/>
      <c r="P17" s="21"/>
      <c r="Q17" s="21"/>
      <c r="R17" s="21"/>
      <c r="S17" s="21"/>
      <c r="T17" s="21"/>
    </row>
    <row r="18" spans="5:20" ht="15.75" thickBot="1">
      <c r="E18" s="127" t="s">
        <v>33</v>
      </c>
      <c r="F18" s="139"/>
      <c r="O18" s="21"/>
      <c r="P18" s="21"/>
      <c r="Q18" s="21"/>
      <c r="R18" s="21"/>
      <c r="S18" s="21"/>
      <c r="T18" s="21"/>
    </row>
    <row r="19" spans="5:20">
      <c r="E19" s="140" t="s">
        <v>5</v>
      </c>
      <c r="F19" s="141"/>
      <c r="G19" s="48" t="s">
        <v>10</v>
      </c>
      <c r="H19" s="48" t="s">
        <v>34</v>
      </c>
      <c r="I19" s="48" t="s">
        <v>38</v>
      </c>
      <c r="J19" s="49" t="s">
        <v>44</v>
      </c>
      <c r="O19" s="21"/>
      <c r="P19" s="21"/>
      <c r="Q19" s="21"/>
      <c r="R19" s="21"/>
      <c r="S19" s="21"/>
      <c r="T19" s="21"/>
    </row>
    <row r="20" spans="5:20">
      <c r="E20" s="136" t="s">
        <v>42</v>
      </c>
      <c r="F20" s="136"/>
      <c r="G20" s="50" t="s">
        <v>48</v>
      </c>
      <c r="H20" s="51">
        <v>2</v>
      </c>
      <c r="I20" s="52">
        <v>160000</v>
      </c>
      <c r="J20" s="53">
        <f>H20*I20</f>
        <v>320000</v>
      </c>
      <c r="O20" s="21"/>
      <c r="P20" s="21"/>
      <c r="Q20" s="21"/>
      <c r="R20" s="21"/>
      <c r="S20" s="21"/>
      <c r="T20" s="21"/>
    </row>
    <row r="21" spans="5:20">
      <c r="E21" s="54" t="s">
        <v>47</v>
      </c>
      <c r="F21" s="54"/>
      <c r="G21" s="50" t="s">
        <v>48</v>
      </c>
      <c r="H21" s="71" t="s">
        <v>49</v>
      </c>
      <c r="I21" s="52">
        <v>25000</v>
      </c>
      <c r="J21" s="53">
        <f>H21*I21</f>
        <v>25000</v>
      </c>
      <c r="O21" s="21"/>
      <c r="P21" s="21"/>
      <c r="Q21" s="21"/>
      <c r="R21" s="21"/>
      <c r="S21" s="21"/>
      <c r="T21" s="21"/>
    </row>
    <row r="22" spans="5:20">
      <c r="E22" s="54" t="s">
        <v>45</v>
      </c>
      <c r="F22" s="54"/>
      <c r="G22" s="50" t="s">
        <v>48</v>
      </c>
      <c r="H22" s="51">
        <v>1</v>
      </c>
      <c r="I22" s="52">
        <v>30000</v>
      </c>
      <c r="J22" s="53">
        <f t="shared" ref="J22" si="0">H22*I22</f>
        <v>30000</v>
      </c>
      <c r="O22" s="21"/>
      <c r="P22" s="21"/>
      <c r="Q22" s="21"/>
      <c r="R22" s="21"/>
      <c r="S22" s="21"/>
      <c r="T22" s="21"/>
    </row>
    <row r="23" spans="5:20">
      <c r="E23" s="138" t="s">
        <v>91</v>
      </c>
      <c r="F23" s="138"/>
      <c r="G23" s="50" t="s">
        <v>92</v>
      </c>
      <c r="H23" s="51">
        <v>1</v>
      </c>
      <c r="I23" s="52">
        <v>5500</v>
      </c>
      <c r="J23" s="53">
        <f>H23*I23</f>
        <v>5500</v>
      </c>
      <c r="O23" s="21"/>
      <c r="P23" s="21"/>
      <c r="Q23" s="21"/>
      <c r="R23" s="21"/>
      <c r="S23" s="21"/>
      <c r="T23" s="21"/>
    </row>
    <row r="24" spans="5:20" ht="15.75" thickBot="1">
      <c r="E24" s="142" t="s">
        <v>32</v>
      </c>
      <c r="F24" s="143"/>
      <c r="G24" s="143"/>
      <c r="H24" s="144"/>
      <c r="I24" s="46"/>
      <c r="J24" s="47">
        <f>SUM(J20:J23)</f>
        <v>380500</v>
      </c>
      <c r="O24" s="21"/>
      <c r="P24" s="21"/>
      <c r="Q24" s="21"/>
      <c r="R24" s="21"/>
      <c r="S24" s="21"/>
      <c r="T24" s="21"/>
    </row>
    <row r="25" spans="5:20">
      <c r="O25" s="21"/>
      <c r="P25" s="21"/>
      <c r="Q25" s="21"/>
      <c r="R25" s="21"/>
      <c r="S25" s="21"/>
      <c r="T25" s="21"/>
    </row>
    <row r="26" spans="5:20" ht="15.75" thickBot="1">
      <c r="O26" s="21"/>
      <c r="P26" s="21"/>
      <c r="Q26" s="21"/>
      <c r="R26" s="21"/>
      <c r="S26" s="21"/>
      <c r="T26" s="21"/>
    </row>
    <row r="27" spans="5:20" ht="15.75" thickBot="1">
      <c r="E27" s="25" t="s">
        <v>35</v>
      </c>
      <c r="F27" s="26"/>
      <c r="O27" s="21"/>
      <c r="P27" s="21"/>
      <c r="Q27" s="21"/>
      <c r="R27" s="21"/>
      <c r="S27" s="21"/>
      <c r="T27" s="21"/>
    </row>
    <row r="28" spans="5:20" ht="15.75" thickBot="1">
      <c r="E28" s="27" t="s">
        <v>5</v>
      </c>
      <c r="F28" s="28" t="s">
        <v>10</v>
      </c>
      <c r="G28" s="16" t="s">
        <v>30</v>
      </c>
      <c r="O28" s="21"/>
      <c r="P28" s="21"/>
      <c r="Q28" s="21"/>
      <c r="R28" s="29"/>
      <c r="S28" s="21"/>
      <c r="T28" s="21"/>
    </row>
    <row r="29" spans="5:20" ht="15.75" thickBot="1">
      <c r="E29" s="17" t="s">
        <v>90</v>
      </c>
      <c r="F29" s="22" t="s">
        <v>31</v>
      </c>
      <c r="G29" s="23">
        <v>200000</v>
      </c>
      <c r="O29" s="21"/>
      <c r="P29" s="21"/>
      <c r="Q29" s="21"/>
      <c r="R29" s="21"/>
      <c r="S29" s="21"/>
      <c r="T29" s="21"/>
    </row>
    <row r="30" spans="5:20" ht="15.75" thickBot="1">
      <c r="E30" s="129" t="s">
        <v>32</v>
      </c>
      <c r="F30" s="137"/>
      <c r="G30" s="24">
        <f>G29</f>
        <v>200000</v>
      </c>
      <c r="O30" s="21"/>
      <c r="P30" s="21"/>
      <c r="Q30" s="21"/>
      <c r="R30" s="21"/>
      <c r="S30" s="21"/>
      <c r="T30" s="21"/>
    </row>
    <row r="31" spans="5:20">
      <c r="O31" s="21"/>
      <c r="P31" s="21"/>
      <c r="Q31" s="21"/>
      <c r="R31" s="21"/>
      <c r="S31" s="21"/>
      <c r="T31" s="21"/>
    </row>
    <row r="32" spans="5:20" ht="15.75" thickBot="1">
      <c r="O32" s="21"/>
      <c r="P32" s="21"/>
      <c r="Q32" s="21"/>
      <c r="R32" s="21"/>
      <c r="S32" s="21"/>
      <c r="T32" s="21"/>
    </row>
    <row r="33" spans="5:20">
      <c r="E33" s="59" t="s">
        <v>36</v>
      </c>
      <c r="F33" s="60"/>
      <c r="J33" s="55"/>
      <c r="O33" s="21"/>
      <c r="P33" s="21"/>
      <c r="Q33" s="21"/>
      <c r="R33" s="21"/>
      <c r="S33" s="21"/>
      <c r="T33" s="21"/>
    </row>
    <row r="34" spans="5:20">
      <c r="E34" s="61" t="s">
        <v>5</v>
      </c>
      <c r="F34" s="61" t="s">
        <v>10</v>
      </c>
      <c r="G34" s="62" t="s">
        <v>37</v>
      </c>
      <c r="H34" s="66" t="s">
        <v>38</v>
      </c>
      <c r="I34" s="66" t="s">
        <v>44</v>
      </c>
      <c r="J34" s="56"/>
      <c r="O34" s="21"/>
      <c r="P34" s="21"/>
      <c r="Q34" s="21"/>
      <c r="R34" s="21"/>
      <c r="S34" s="21"/>
      <c r="T34" s="21"/>
    </row>
    <row r="35" spans="5:20">
      <c r="E35" s="54" t="s">
        <v>85</v>
      </c>
      <c r="F35" s="51" t="s">
        <v>43</v>
      </c>
      <c r="G35" s="63">
        <v>2</v>
      </c>
      <c r="H35" s="67">
        <v>47450</v>
      </c>
      <c r="I35" s="67">
        <f>G35*H35</f>
        <v>94900</v>
      </c>
      <c r="J35" s="57"/>
      <c r="O35" s="21"/>
      <c r="P35" s="21"/>
      <c r="Q35" s="21"/>
      <c r="R35" s="21"/>
      <c r="S35" s="21"/>
      <c r="T35" s="21"/>
    </row>
    <row r="36" spans="5:20">
      <c r="E36" s="54" t="s">
        <v>89</v>
      </c>
      <c r="F36" s="51" t="s">
        <v>43</v>
      </c>
      <c r="G36" s="63">
        <v>2</v>
      </c>
      <c r="H36" s="67">
        <v>6667</v>
      </c>
      <c r="I36" s="67">
        <f t="shared" ref="I36:I39" si="1">G36*H36</f>
        <v>13334</v>
      </c>
      <c r="J36" s="57"/>
      <c r="O36" s="21"/>
      <c r="P36" s="21"/>
      <c r="Q36" s="21"/>
      <c r="R36" s="21"/>
      <c r="S36" s="21"/>
      <c r="T36" s="21"/>
    </row>
    <row r="37" spans="5:20">
      <c r="E37" s="54" t="s">
        <v>88</v>
      </c>
      <c r="F37" s="51" t="s">
        <v>43</v>
      </c>
      <c r="G37" s="63">
        <v>2</v>
      </c>
      <c r="H37" s="67">
        <v>11536</v>
      </c>
      <c r="I37" s="67">
        <f t="shared" si="1"/>
        <v>23072</v>
      </c>
      <c r="J37" s="57"/>
      <c r="O37" s="21"/>
      <c r="P37" s="21"/>
      <c r="Q37" s="21"/>
      <c r="R37" s="21"/>
      <c r="S37" s="21"/>
      <c r="T37" s="21"/>
    </row>
    <row r="38" spans="5:20">
      <c r="E38" s="54" t="s">
        <v>87</v>
      </c>
      <c r="F38" s="51" t="s">
        <v>43</v>
      </c>
      <c r="G38" s="63">
        <v>2</v>
      </c>
      <c r="H38" s="67">
        <v>21100</v>
      </c>
      <c r="I38" s="67">
        <f t="shared" si="1"/>
        <v>42200</v>
      </c>
      <c r="J38" s="57"/>
      <c r="O38" s="21"/>
      <c r="P38" s="21"/>
      <c r="Q38" s="21"/>
      <c r="R38" s="21"/>
      <c r="S38" s="21"/>
      <c r="T38" s="21"/>
    </row>
    <row r="39" spans="5:20">
      <c r="E39" s="54" t="s">
        <v>86</v>
      </c>
      <c r="F39" s="51" t="s">
        <v>43</v>
      </c>
      <c r="G39" s="63">
        <v>2</v>
      </c>
      <c r="H39" s="67">
        <v>20000</v>
      </c>
      <c r="I39" s="67">
        <f t="shared" si="1"/>
        <v>40000</v>
      </c>
      <c r="J39" s="57"/>
      <c r="O39" s="21"/>
      <c r="P39" s="21"/>
      <c r="Q39" s="21"/>
      <c r="R39" s="21"/>
      <c r="S39" s="21"/>
      <c r="T39" s="21"/>
    </row>
    <row r="40" spans="5:20">
      <c r="E40" s="64" t="s">
        <v>32</v>
      </c>
      <c r="F40" s="64"/>
      <c r="G40" s="64"/>
      <c r="H40" s="65"/>
      <c r="I40" s="72">
        <f>SUM(I35:I39)</f>
        <v>213506</v>
      </c>
      <c r="J40" s="57"/>
      <c r="O40" s="21"/>
      <c r="P40" s="21"/>
      <c r="Q40" s="21"/>
      <c r="R40" s="21"/>
      <c r="S40" s="21"/>
      <c r="T40" s="21"/>
    </row>
    <row r="41" spans="5:20" ht="15.75" thickBot="1">
      <c r="J41" s="55"/>
    </row>
    <row r="42" spans="5:20" ht="15.75" thickBot="1">
      <c r="E42" s="129" t="s">
        <v>39</v>
      </c>
      <c r="F42" s="130"/>
      <c r="G42" s="31" t="s">
        <v>40</v>
      </c>
      <c r="J42" s="55"/>
    </row>
    <row r="43" spans="5:20" ht="15.75" thickBot="1">
      <c r="E43" s="127" t="s">
        <v>29</v>
      </c>
      <c r="F43" s="128"/>
      <c r="G43" s="30">
        <f>G15</f>
        <v>200000</v>
      </c>
      <c r="J43" s="55"/>
    </row>
    <row r="44" spans="5:20" ht="15.75" thickBot="1">
      <c r="E44" s="127" t="s">
        <v>33</v>
      </c>
      <c r="F44" s="128"/>
      <c r="G44" s="30">
        <f>J24</f>
        <v>380500</v>
      </c>
    </row>
    <row r="45" spans="5:20" ht="15.75" thickBot="1">
      <c r="E45" s="127" t="s">
        <v>46</v>
      </c>
      <c r="F45" s="128"/>
      <c r="G45" s="30">
        <f>G30</f>
        <v>200000</v>
      </c>
    </row>
    <row r="46" spans="5:20" ht="15.75" thickBot="1">
      <c r="E46" s="127" t="s">
        <v>36</v>
      </c>
      <c r="F46" s="128"/>
      <c r="G46" s="30">
        <f>I40</f>
        <v>213506</v>
      </c>
    </row>
    <row r="47" spans="5:20" ht="15.75" thickBot="1">
      <c r="E47" s="129" t="s">
        <v>41</v>
      </c>
      <c r="F47" s="130"/>
      <c r="G47" s="70">
        <f>SUM(G43:G46)</f>
        <v>994006</v>
      </c>
    </row>
    <row r="48" spans="5:20" ht="15.75" thickBot="1">
      <c r="M48" s="74"/>
    </row>
    <row r="49" spans="5:13" ht="15.75" thickBot="1">
      <c r="E49" s="32" t="s">
        <v>50</v>
      </c>
      <c r="F49" s="33">
        <f>G47</f>
        <v>994006</v>
      </c>
      <c r="M49" s="34"/>
    </row>
    <row r="50" spans="5:13" ht="15.75" thickBot="1">
      <c r="E50" s="35" t="s">
        <v>93</v>
      </c>
      <c r="F50" s="36">
        <f>F49*25%</f>
        <v>248501.5</v>
      </c>
      <c r="M50" s="37"/>
    </row>
    <row r="51" spans="5:13" ht="15.75" thickBot="1">
      <c r="E51" s="41" t="s">
        <v>58</v>
      </c>
      <c r="F51" s="39">
        <f>F49+F50</f>
        <v>1242507.5</v>
      </c>
      <c r="H51" s="21"/>
      <c r="I51" s="21"/>
    </row>
    <row r="52" spans="5:13">
      <c r="E52" s="120" t="s">
        <v>53</v>
      </c>
      <c r="F52" s="122">
        <v>1400000</v>
      </c>
      <c r="G52" s="124"/>
      <c r="H52" s="125"/>
      <c r="I52" s="34"/>
      <c r="J52" s="73"/>
      <c r="K52" s="34"/>
    </row>
    <row r="53" spans="5:13" ht="15.75" thickBot="1">
      <c r="E53" s="121"/>
      <c r="F53" s="123"/>
      <c r="G53" s="124"/>
      <c r="H53" s="125"/>
      <c r="J53" s="76"/>
      <c r="K53" s="34"/>
    </row>
    <row r="54" spans="5:13" ht="15.75" thickBot="1">
      <c r="E54" s="42" t="s">
        <v>55</v>
      </c>
      <c r="F54" s="43">
        <f>F52-F51</f>
        <v>157492.5</v>
      </c>
    </row>
    <row r="55" spans="5:13" ht="15.75" thickBot="1">
      <c r="E55" s="42" t="s">
        <v>54</v>
      </c>
      <c r="F55" s="75">
        <f>((F54*100)/F52)</f>
        <v>11.249464285714286</v>
      </c>
      <c r="H55" s="34"/>
    </row>
    <row r="60" spans="5:13">
      <c r="E60" s="104"/>
      <c r="F60" s="77"/>
    </row>
    <row r="61" spans="5:13">
      <c r="E61" s="104"/>
      <c r="F61" s="77"/>
    </row>
    <row r="62" spans="5:13">
      <c r="E62" s="103"/>
      <c r="F62" s="77"/>
    </row>
    <row r="63" spans="5:13">
      <c r="E63" s="102" t="s">
        <v>116</v>
      </c>
      <c r="F63" s="77"/>
    </row>
    <row r="64" spans="5:13">
      <c r="E64" s="104"/>
      <c r="F64" s="77"/>
    </row>
    <row r="65" spans="5:6">
      <c r="E65" s="104"/>
      <c r="F65" s="77"/>
    </row>
    <row r="66" spans="5:6">
      <c r="E66" s="104" t="s">
        <v>117</v>
      </c>
      <c r="F66" s="77"/>
    </row>
    <row r="67" spans="5:6">
      <c r="E67" s="104" t="s">
        <v>118</v>
      </c>
      <c r="F67" s="77"/>
    </row>
    <row r="68" spans="5:6">
      <c r="E68" s="104" t="s">
        <v>119</v>
      </c>
      <c r="F68" s="77"/>
    </row>
    <row r="69" spans="5:6">
      <c r="E69" s="104" t="s">
        <v>120</v>
      </c>
      <c r="F69" s="77"/>
    </row>
  </sheetData>
  <mergeCells count="19">
    <mergeCell ref="E23:F23"/>
    <mergeCell ref="E46:F46"/>
    <mergeCell ref="E47:F47"/>
    <mergeCell ref="E52:E53"/>
    <mergeCell ref="F52:F53"/>
    <mergeCell ref="G52:G53"/>
    <mergeCell ref="H52:H53"/>
    <mergeCell ref="E24:H24"/>
    <mergeCell ref="E30:F30"/>
    <mergeCell ref="E42:F42"/>
    <mergeCell ref="E43:F43"/>
    <mergeCell ref="E44:F44"/>
    <mergeCell ref="E45:F45"/>
    <mergeCell ref="E3:J5"/>
    <mergeCell ref="E6:J6"/>
    <mergeCell ref="E18:F18"/>
    <mergeCell ref="E19:F19"/>
    <mergeCell ref="E20:F20"/>
    <mergeCell ref="E15:F15"/>
  </mergeCells>
  <conditionalFormatting sqref="E6:E8">
    <cfRule type="duplicateValues" dxfId="39" priority="7"/>
    <cfRule type="duplicateValues" dxfId="38" priority="8"/>
  </conditionalFormatting>
  <conditionalFormatting sqref="E9">
    <cfRule type="duplicateValues" dxfId="37" priority="1"/>
    <cfRule type="duplicateValues" dxfId="36" priority="2"/>
  </conditionalFormatting>
  <pageMargins left="0.7" right="0.7" top="0.75" bottom="0.75"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E3:T68"/>
  <sheetViews>
    <sheetView topLeftCell="A4" zoomScaleNormal="100" workbookViewId="0">
      <selection activeCell="F52" sqref="F52:F53"/>
    </sheetView>
  </sheetViews>
  <sheetFormatPr baseColWidth="10" defaultColWidth="9.140625" defaultRowHeight="15"/>
  <cols>
    <col min="1" max="4" width="9.140625" style="40"/>
    <col min="5" max="5" width="36.42578125" style="40" customWidth="1"/>
    <col min="6" max="6" width="15.42578125" style="40" customWidth="1"/>
    <col min="7" max="7" width="9.85546875" style="40" bestFit="1" customWidth="1"/>
    <col min="8" max="8" width="15.28515625" style="40" bestFit="1" customWidth="1"/>
    <col min="9" max="9" width="15.28515625" style="40" customWidth="1"/>
    <col min="10" max="10" width="13.5703125" style="40" bestFit="1" customWidth="1"/>
    <col min="11" max="11" width="11.5703125" style="40" bestFit="1" customWidth="1"/>
    <col min="12" max="12" width="9.140625" style="40"/>
    <col min="13" max="13" width="10.5703125" style="40" bestFit="1" customWidth="1"/>
    <col min="14" max="15" width="9.140625" style="40"/>
    <col min="16" max="16" width="9.28515625" style="40" bestFit="1" customWidth="1"/>
    <col min="17" max="17" width="11.5703125" style="40" bestFit="1" customWidth="1"/>
    <col min="18" max="16384" width="9.140625" style="40"/>
  </cols>
  <sheetData>
    <row r="3" spans="5:10">
      <c r="E3" s="131" t="s">
        <v>59</v>
      </c>
      <c r="F3" s="131"/>
      <c r="G3" s="131"/>
      <c r="H3" s="131"/>
      <c r="I3" s="131"/>
      <c r="J3" s="131"/>
    </row>
    <row r="4" spans="5:10">
      <c r="E4" s="131"/>
      <c r="F4" s="131"/>
      <c r="G4" s="131"/>
      <c r="H4" s="131"/>
      <c r="I4" s="131"/>
      <c r="J4" s="131"/>
    </row>
    <row r="5" spans="5:10">
      <c r="E5" s="131"/>
      <c r="F5" s="131"/>
      <c r="G5" s="131"/>
      <c r="H5" s="131"/>
      <c r="I5" s="131"/>
      <c r="J5" s="131"/>
    </row>
    <row r="6" spans="5:10" ht="165" customHeight="1">
      <c r="E6" s="126" t="s">
        <v>12</v>
      </c>
      <c r="F6" s="126"/>
      <c r="G6" s="126"/>
      <c r="H6" s="126"/>
      <c r="I6" s="126"/>
      <c r="J6" s="126"/>
    </row>
    <row r="7" spans="5:10" ht="16.5" customHeight="1">
      <c r="E7" s="44"/>
      <c r="F7" s="44"/>
      <c r="G7" s="44"/>
      <c r="H7" s="44"/>
      <c r="I7" s="44"/>
      <c r="J7" s="44"/>
    </row>
    <row r="8" spans="5:10" ht="16.5" customHeight="1" thickBot="1">
      <c r="E8" s="44"/>
      <c r="F8" s="44"/>
      <c r="G8" s="44"/>
      <c r="H8" s="44"/>
      <c r="I8" s="44"/>
      <c r="J8" s="44"/>
    </row>
    <row r="9" spans="5:10" ht="16.5" customHeight="1">
      <c r="E9" s="81" t="s">
        <v>29</v>
      </c>
      <c r="F9" s="44"/>
      <c r="G9" s="44"/>
      <c r="H9" s="44"/>
      <c r="I9" s="44"/>
      <c r="J9" s="44"/>
    </row>
    <row r="10" spans="5:10" ht="16.5" customHeight="1">
      <c r="E10" s="68" t="s">
        <v>5</v>
      </c>
      <c r="F10" s="61" t="s">
        <v>10</v>
      </c>
      <c r="G10" s="64" t="s">
        <v>30</v>
      </c>
      <c r="H10" s="44"/>
      <c r="I10" s="44"/>
      <c r="J10" s="44"/>
    </row>
    <row r="11" spans="5:10" ht="16.5" customHeight="1">
      <c r="E11" s="82" t="s">
        <v>81</v>
      </c>
      <c r="F11" s="83" t="s">
        <v>31</v>
      </c>
      <c r="G11" s="84">
        <v>50000</v>
      </c>
      <c r="H11" s="44"/>
      <c r="I11" s="44"/>
      <c r="J11" s="44"/>
    </row>
    <row r="12" spans="5:10" ht="16.5" customHeight="1">
      <c r="E12" s="82" t="s">
        <v>82</v>
      </c>
      <c r="F12" s="83" t="s">
        <v>31</v>
      </c>
      <c r="G12" s="84">
        <v>50000</v>
      </c>
      <c r="H12" s="44"/>
      <c r="I12" s="44"/>
      <c r="J12" s="44"/>
    </row>
    <row r="13" spans="5:10" ht="16.5" customHeight="1">
      <c r="E13" s="82" t="s">
        <v>83</v>
      </c>
      <c r="F13" s="83" t="s">
        <v>31</v>
      </c>
      <c r="G13" s="84">
        <v>50000</v>
      </c>
      <c r="H13" s="44"/>
      <c r="I13" s="44"/>
      <c r="J13" s="44"/>
    </row>
    <row r="14" spans="5:10" ht="16.5" customHeight="1">
      <c r="E14" s="82" t="s">
        <v>84</v>
      </c>
      <c r="F14" s="83" t="s">
        <v>31</v>
      </c>
      <c r="G14" s="84">
        <v>50000</v>
      </c>
      <c r="H14" s="44"/>
      <c r="I14" s="44"/>
      <c r="J14" s="44"/>
    </row>
    <row r="15" spans="5:10" ht="16.5" customHeight="1">
      <c r="E15" s="132" t="s">
        <v>32</v>
      </c>
      <c r="F15" s="132"/>
      <c r="G15" s="86">
        <f>SUM(G11:G14)</f>
        <v>200000</v>
      </c>
      <c r="H15" s="44"/>
      <c r="I15" s="44"/>
      <c r="J15" s="44"/>
    </row>
    <row r="17" spans="5:20" ht="15.75" thickBot="1">
      <c r="O17" s="21"/>
      <c r="P17" s="21"/>
      <c r="Q17" s="21"/>
      <c r="R17" s="21"/>
      <c r="S17" s="21"/>
      <c r="T17" s="21"/>
    </row>
    <row r="18" spans="5:20" ht="15.75" thickBot="1">
      <c r="E18" s="127" t="s">
        <v>33</v>
      </c>
      <c r="F18" s="139"/>
      <c r="O18" s="21"/>
      <c r="P18" s="21"/>
      <c r="Q18" s="21"/>
      <c r="R18" s="21"/>
      <c r="S18" s="21"/>
      <c r="T18" s="21"/>
    </row>
    <row r="19" spans="5:20">
      <c r="E19" s="140" t="s">
        <v>5</v>
      </c>
      <c r="F19" s="141"/>
      <c r="G19" s="48" t="s">
        <v>10</v>
      </c>
      <c r="H19" s="48" t="s">
        <v>34</v>
      </c>
      <c r="I19" s="48" t="s">
        <v>38</v>
      </c>
      <c r="J19" s="49" t="s">
        <v>44</v>
      </c>
      <c r="O19" s="21"/>
      <c r="P19" s="21"/>
      <c r="Q19" s="21"/>
      <c r="R19" s="21"/>
      <c r="S19" s="21"/>
      <c r="T19" s="21"/>
    </row>
    <row r="20" spans="5:20">
      <c r="E20" s="136" t="s">
        <v>42</v>
      </c>
      <c r="F20" s="136"/>
      <c r="G20" s="50" t="s">
        <v>48</v>
      </c>
      <c r="H20" s="51">
        <v>2</v>
      </c>
      <c r="I20" s="52">
        <v>160000</v>
      </c>
      <c r="J20" s="53">
        <f>H20*I20</f>
        <v>320000</v>
      </c>
      <c r="O20" s="21"/>
      <c r="P20" s="21"/>
      <c r="Q20" s="21"/>
      <c r="R20" s="21"/>
      <c r="S20" s="21"/>
      <c r="T20" s="21"/>
    </row>
    <row r="21" spans="5:20">
      <c r="E21" s="54" t="s">
        <v>47</v>
      </c>
      <c r="F21" s="54"/>
      <c r="G21" s="50" t="s">
        <v>48</v>
      </c>
      <c r="H21" s="71" t="s">
        <v>49</v>
      </c>
      <c r="I21" s="52">
        <v>25000</v>
      </c>
      <c r="J21" s="53">
        <f>H21*I21</f>
        <v>25000</v>
      </c>
      <c r="O21" s="21"/>
      <c r="P21" s="21"/>
      <c r="Q21" s="21"/>
      <c r="R21" s="21"/>
      <c r="S21" s="21"/>
      <c r="T21" s="21"/>
    </row>
    <row r="22" spans="5:20">
      <c r="E22" s="54" t="s">
        <v>45</v>
      </c>
      <c r="F22" s="54"/>
      <c r="G22" s="50" t="s">
        <v>48</v>
      </c>
      <c r="H22" s="51">
        <v>1</v>
      </c>
      <c r="I22" s="52">
        <v>30000</v>
      </c>
      <c r="J22" s="53">
        <f t="shared" ref="J22" si="0">H22*I22</f>
        <v>30000</v>
      </c>
      <c r="O22" s="21"/>
      <c r="P22" s="21"/>
      <c r="Q22" s="21"/>
      <c r="R22" s="21"/>
      <c r="S22" s="21"/>
      <c r="T22" s="21"/>
    </row>
    <row r="23" spans="5:20">
      <c r="E23" s="138" t="s">
        <v>91</v>
      </c>
      <c r="F23" s="138"/>
      <c r="G23" s="50" t="s">
        <v>92</v>
      </c>
      <c r="H23" s="51">
        <v>1</v>
      </c>
      <c r="I23" s="52">
        <v>5500</v>
      </c>
      <c r="J23" s="53">
        <f>H23*I23</f>
        <v>5500</v>
      </c>
      <c r="O23" s="21"/>
      <c r="P23" s="21"/>
      <c r="Q23" s="21"/>
      <c r="R23" s="21"/>
      <c r="S23" s="21"/>
      <c r="T23" s="21"/>
    </row>
    <row r="24" spans="5:20" ht="15.75" thickBot="1">
      <c r="E24" s="142" t="s">
        <v>32</v>
      </c>
      <c r="F24" s="143"/>
      <c r="G24" s="143"/>
      <c r="H24" s="144"/>
      <c r="I24" s="46"/>
      <c r="J24" s="47">
        <f>SUM(J20:J23)</f>
        <v>380500</v>
      </c>
      <c r="O24" s="21"/>
      <c r="P24" s="21"/>
      <c r="Q24" s="21"/>
      <c r="R24" s="21"/>
      <c r="S24" s="21"/>
      <c r="T24" s="21"/>
    </row>
    <row r="25" spans="5:20">
      <c r="O25" s="21"/>
      <c r="P25" s="21"/>
      <c r="Q25" s="21"/>
      <c r="R25" s="21"/>
      <c r="S25" s="21"/>
      <c r="T25" s="21"/>
    </row>
    <row r="26" spans="5:20" ht="15.75" thickBot="1">
      <c r="O26" s="21"/>
      <c r="P26" s="21"/>
      <c r="Q26" s="21"/>
      <c r="R26" s="21"/>
      <c r="S26" s="21"/>
      <c r="T26" s="21"/>
    </row>
    <row r="27" spans="5:20" ht="15.75" thickBot="1">
      <c r="E27" s="25" t="s">
        <v>35</v>
      </c>
      <c r="F27" s="26"/>
      <c r="O27" s="21"/>
      <c r="P27" s="21"/>
      <c r="Q27" s="21"/>
      <c r="R27" s="21"/>
      <c r="S27" s="21"/>
      <c r="T27" s="21"/>
    </row>
    <row r="28" spans="5:20" ht="15.75" thickBot="1">
      <c r="E28" s="27" t="s">
        <v>5</v>
      </c>
      <c r="F28" s="28" t="s">
        <v>10</v>
      </c>
      <c r="G28" s="16" t="s">
        <v>30</v>
      </c>
      <c r="O28" s="21"/>
      <c r="P28" s="21"/>
      <c r="Q28" s="21"/>
      <c r="R28" s="29"/>
      <c r="S28" s="21"/>
      <c r="T28" s="21"/>
    </row>
    <row r="29" spans="5:20" ht="15.75" thickBot="1">
      <c r="E29" s="89" t="s">
        <v>94</v>
      </c>
      <c r="F29" s="22" t="s">
        <v>31</v>
      </c>
      <c r="G29" s="23">
        <v>550000</v>
      </c>
      <c r="O29" s="21"/>
      <c r="P29" s="21"/>
      <c r="Q29" s="21"/>
      <c r="R29" s="21"/>
      <c r="S29" s="21"/>
      <c r="T29" s="21"/>
    </row>
    <row r="30" spans="5:20" ht="15.75" thickBot="1">
      <c r="E30" s="129" t="s">
        <v>32</v>
      </c>
      <c r="F30" s="137"/>
      <c r="G30" s="24">
        <f>G29</f>
        <v>550000</v>
      </c>
      <c r="O30" s="21"/>
      <c r="P30" s="21"/>
      <c r="Q30" s="21"/>
      <c r="R30" s="21"/>
      <c r="S30" s="21"/>
      <c r="T30" s="21"/>
    </row>
    <row r="31" spans="5:20">
      <c r="O31" s="21"/>
      <c r="P31" s="21"/>
      <c r="Q31" s="21"/>
      <c r="R31" s="21"/>
      <c r="S31" s="21"/>
      <c r="T31" s="21"/>
    </row>
    <row r="32" spans="5:20" ht="15.75" thickBot="1">
      <c r="O32" s="21"/>
      <c r="P32" s="21"/>
      <c r="Q32" s="21"/>
      <c r="R32" s="21"/>
      <c r="S32" s="21"/>
      <c r="T32" s="21"/>
    </row>
    <row r="33" spans="5:20">
      <c r="E33" s="59" t="s">
        <v>36</v>
      </c>
      <c r="F33" s="60"/>
      <c r="J33" s="55"/>
      <c r="O33" s="21"/>
      <c r="P33" s="21"/>
      <c r="Q33" s="21"/>
      <c r="R33" s="21"/>
      <c r="S33" s="21"/>
      <c r="T33" s="21"/>
    </row>
    <row r="34" spans="5:20">
      <c r="E34" s="61" t="s">
        <v>5</v>
      </c>
      <c r="F34" s="61" t="s">
        <v>10</v>
      </c>
      <c r="G34" s="62" t="s">
        <v>37</v>
      </c>
      <c r="H34" s="66" t="s">
        <v>38</v>
      </c>
      <c r="I34" s="66" t="s">
        <v>44</v>
      </c>
      <c r="J34" s="56"/>
      <c r="O34" s="21"/>
      <c r="P34" s="21"/>
      <c r="Q34" s="21"/>
      <c r="R34" s="21"/>
      <c r="S34" s="21"/>
      <c r="T34" s="21"/>
    </row>
    <row r="35" spans="5:20">
      <c r="E35" s="54" t="s">
        <v>85</v>
      </c>
      <c r="F35" s="51" t="s">
        <v>43</v>
      </c>
      <c r="G35" s="63">
        <v>2</v>
      </c>
      <c r="H35" s="67">
        <v>47450</v>
      </c>
      <c r="I35" s="67">
        <f>G35*H35</f>
        <v>94900</v>
      </c>
      <c r="J35" s="57"/>
      <c r="O35" s="21"/>
      <c r="P35" s="21"/>
      <c r="Q35" s="21"/>
      <c r="R35" s="21"/>
      <c r="S35" s="21"/>
      <c r="T35" s="21"/>
    </row>
    <row r="36" spans="5:20">
      <c r="E36" s="54" t="s">
        <v>89</v>
      </c>
      <c r="F36" s="51" t="s">
        <v>43</v>
      </c>
      <c r="G36" s="63">
        <v>2</v>
      </c>
      <c r="H36" s="67">
        <v>6667</v>
      </c>
      <c r="I36" s="67">
        <f t="shared" ref="I36:I39" si="1">G36*H36</f>
        <v>13334</v>
      </c>
      <c r="J36" s="57"/>
      <c r="O36" s="21"/>
      <c r="P36" s="21"/>
      <c r="Q36" s="21"/>
      <c r="R36" s="21"/>
      <c r="S36" s="21"/>
      <c r="T36" s="21"/>
    </row>
    <row r="37" spans="5:20">
      <c r="E37" s="54" t="s">
        <v>88</v>
      </c>
      <c r="F37" s="51" t="s">
        <v>43</v>
      </c>
      <c r="G37" s="63">
        <v>2</v>
      </c>
      <c r="H37" s="67">
        <v>11536</v>
      </c>
      <c r="I37" s="67">
        <f t="shared" si="1"/>
        <v>23072</v>
      </c>
      <c r="J37" s="57"/>
      <c r="O37" s="21"/>
      <c r="P37" s="21"/>
      <c r="Q37" s="21"/>
      <c r="R37" s="21"/>
      <c r="S37" s="21"/>
      <c r="T37" s="21"/>
    </row>
    <row r="38" spans="5:20">
      <c r="E38" s="54" t="s">
        <v>87</v>
      </c>
      <c r="F38" s="51" t="s">
        <v>43</v>
      </c>
      <c r="G38" s="63">
        <v>2</v>
      </c>
      <c r="H38" s="67">
        <v>21100</v>
      </c>
      <c r="I38" s="67">
        <f t="shared" si="1"/>
        <v>42200</v>
      </c>
      <c r="J38" s="57"/>
      <c r="O38" s="21"/>
      <c r="P38" s="21"/>
      <c r="Q38" s="21"/>
      <c r="R38" s="21"/>
      <c r="S38" s="21"/>
      <c r="T38" s="21"/>
    </row>
    <row r="39" spans="5:20">
      <c r="E39" s="54" t="s">
        <v>86</v>
      </c>
      <c r="F39" s="51" t="s">
        <v>43</v>
      </c>
      <c r="G39" s="63">
        <v>2</v>
      </c>
      <c r="H39" s="67">
        <v>20000</v>
      </c>
      <c r="I39" s="67">
        <f t="shared" si="1"/>
        <v>40000</v>
      </c>
      <c r="J39" s="57"/>
      <c r="O39" s="21"/>
      <c r="P39" s="21"/>
      <c r="Q39" s="21"/>
      <c r="R39" s="21"/>
      <c r="S39" s="21"/>
      <c r="T39" s="21"/>
    </row>
    <row r="40" spans="5:20">
      <c r="E40" s="64" t="s">
        <v>32</v>
      </c>
      <c r="F40" s="64"/>
      <c r="G40" s="64"/>
      <c r="H40" s="65"/>
      <c r="I40" s="72">
        <f>SUM(I35:I39)</f>
        <v>213506</v>
      </c>
      <c r="J40" s="57"/>
      <c r="O40" s="21"/>
      <c r="P40" s="21"/>
      <c r="Q40" s="21"/>
      <c r="R40" s="21"/>
      <c r="S40" s="21"/>
      <c r="T40" s="21"/>
    </row>
    <row r="41" spans="5:20" ht="15.75" thickBot="1">
      <c r="J41" s="55"/>
    </row>
    <row r="42" spans="5:20" ht="15.75" thickBot="1">
      <c r="E42" s="129" t="s">
        <v>39</v>
      </c>
      <c r="F42" s="130"/>
      <c r="G42" s="31" t="s">
        <v>40</v>
      </c>
      <c r="J42" s="55"/>
    </row>
    <row r="43" spans="5:20" ht="15.75" thickBot="1">
      <c r="E43" s="127" t="s">
        <v>29</v>
      </c>
      <c r="F43" s="128"/>
      <c r="G43" s="30">
        <f>G15</f>
        <v>200000</v>
      </c>
      <c r="J43" s="55"/>
    </row>
    <row r="44" spans="5:20" ht="15.75" thickBot="1">
      <c r="E44" s="127" t="s">
        <v>33</v>
      </c>
      <c r="F44" s="128"/>
      <c r="G44" s="30">
        <f>J24</f>
        <v>380500</v>
      </c>
    </row>
    <row r="45" spans="5:20" ht="15.75" thickBot="1">
      <c r="E45" s="127" t="s">
        <v>46</v>
      </c>
      <c r="F45" s="128"/>
      <c r="G45" s="30">
        <f>G30</f>
        <v>550000</v>
      </c>
    </row>
    <row r="46" spans="5:20" ht="15.75" thickBot="1">
      <c r="E46" s="127" t="s">
        <v>36</v>
      </c>
      <c r="F46" s="128"/>
      <c r="G46" s="30">
        <f>I40</f>
        <v>213506</v>
      </c>
    </row>
    <row r="47" spans="5:20" ht="15.75" thickBot="1">
      <c r="E47" s="129" t="s">
        <v>41</v>
      </c>
      <c r="F47" s="130"/>
      <c r="G47" s="70">
        <f>SUM(G43:G46)</f>
        <v>1344006</v>
      </c>
    </row>
    <row r="48" spans="5:20" ht="15.75" thickBot="1">
      <c r="M48" s="74"/>
    </row>
    <row r="49" spans="5:13" ht="15.75" thickBot="1">
      <c r="E49" s="32" t="s">
        <v>50</v>
      </c>
      <c r="F49" s="33">
        <f>G47</f>
        <v>1344006</v>
      </c>
      <c r="M49" s="34"/>
    </row>
    <row r="50" spans="5:13" ht="15.75" thickBot="1">
      <c r="E50" s="35" t="s">
        <v>93</v>
      </c>
      <c r="F50" s="36">
        <f>F49*25%</f>
        <v>336001.5</v>
      </c>
      <c r="M50" s="37"/>
    </row>
    <row r="51" spans="5:13" ht="15.75" thickBot="1">
      <c r="E51" s="41" t="s">
        <v>60</v>
      </c>
      <c r="F51" s="39">
        <f>F49+F50</f>
        <v>1680007.5</v>
      </c>
      <c r="H51" s="21"/>
      <c r="I51" s="21"/>
    </row>
    <row r="52" spans="5:13">
      <c r="E52" s="120" t="s">
        <v>53</v>
      </c>
      <c r="F52" s="122">
        <v>1893000</v>
      </c>
      <c r="G52" s="124"/>
      <c r="H52" s="125"/>
      <c r="I52" s="34"/>
      <c r="J52" s="73"/>
      <c r="K52" s="34"/>
    </row>
    <row r="53" spans="5:13" ht="15.75" thickBot="1">
      <c r="E53" s="121"/>
      <c r="F53" s="123"/>
      <c r="G53" s="124"/>
      <c r="H53" s="125"/>
      <c r="J53" s="76"/>
      <c r="K53" s="34"/>
    </row>
    <row r="54" spans="5:13" ht="15.75" thickBot="1">
      <c r="E54" s="42" t="s">
        <v>55</v>
      </c>
      <c r="F54" s="43">
        <f>F52-F51</f>
        <v>212992.5</v>
      </c>
    </row>
    <row r="55" spans="5:13" ht="15.75" thickBot="1">
      <c r="E55" s="42" t="s">
        <v>54</v>
      </c>
      <c r="F55" s="75">
        <f>((F54*100)/F52)</f>
        <v>11.251584786053883</v>
      </c>
      <c r="H55" s="34"/>
    </row>
    <row r="59" spans="5:13">
      <c r="E59" s="104"/>
      <c r="F59" s="77"/>
    </row>
    <row r="60" spans="5:13">
      <c r="E60" s="104"/>
      <c r="F60" s="77"/>
    </row>
    <row r="61" spans="5:13">
      <c r="E61" s="103"/>
      <c r="F61" s="77"/>
    </row>
    <row r="62" spans="5:13">
      <c r="E62" s="102" t="s">
        <v>116</v>
      </c>
      <c r="F62" s="77"/>
    </row>
    <row r="63" spans="5:13">
      <c r="E63" s="104"/>
      <c r="F63" s="77"/>
    </row>
    <row r="64" spans="5:13">
      <c r="E64" s="104"/>
      <c r="F64" s="77"/>
    </row>
    <row r="65" spans="5:6">
      <c r="E65" s="104" t="s">
        <v>117</v>
      </c>
      <c r="F65" s="77"/>
    </row>
    <row r="66" spans="5:6">
      <c r="E66" s="104" t="s">
        <v>118</v>
      </c>
      <c r="F66" s="77"/>
    </row>
    <row r="67" spans="5:6">
      <c r="E67" s="104" t="s">
        <v>119</v>
      </c>
      <c r="F67" s="77"/>
    </row>
    <row r="68" spans="5:6">
      <c r="E68" s="104" t="s">
        <v>120</v>
      </c>
      <c r="F68" s="77"/>
    </row>
  </sheetData>
  <mergeCells count="19">
    <mergeCell ref="H52:H53"/>
    <mergeCell ref="E45:F45"/>
    <mergeCell ref="E46:F46"/>
    <mergeCell ref="E47:F47"/>
    <mergeCell ref="E52:E53"/>
    <mergeCell ref="F52:F53"/>
    <mergeCell ref="G52:G53"/>
    <mergeCell ref="E44:F44"/>
    <mergeCell ref="E3:J5"/>
    <mergeCell ref="E6:J6"/>
    <mergeCell ref="E15:F15"/>
    <mergeCell ref="E18:F18"/>
    <mergeCell ref="E19:F19"/>
    <mergeCell ref="E20:F20"/>
    <mergeCell ref="E23:F23"/>
    <mergeCell ref="E24:H24"/>
    <mergeCell ref="E30:F30"/>
    <mergeCell ref="E42:F42"/>
    <mergeCell ref="E43:F43"/>
  </mergeCells>
  <conditionalFormatting sqref="E7:E8">
    <cfRule type="duplicateValues" dxfId="35" priority="5"/>
    <cfRule type="duplicateValues" dxfId="34" priority="6"/>
  </conditionalFormatting>
  <conditionalFormatting sqref="E9">
    <cfRule type="duplicateValues" dxfId="33" priority="3"/>
    <cfRule type="duplicateValues" dxfId="32" priority="4"/>
  </conditionalFormatting>
  <conditionalFormatting sqref="E6">
    <cfRule type="duplicateValues" dxfId="31" priority="1"/>
    <cfRule type="duplicateValues" dxfId="30" priority="2"/>
  </conditionalFormatting>
  <pageMargins left="0.7" right="0.7"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E3:T63"/>
  <sheetViews>
    <sheetView topLeftCell="A31" zoomScaleNormal="100" workbookViewId="0">
      <selection activeCell="F47" sqref="F47:F48"/>
    </sheetView>
  </sheetViews>
  <sheetFormatPr baseColWidth="10" defaultColWidth="9.140625" defaultRowHeight="15"/>
  <cols>
    <col min="1" max="4" width="9.140625" style="40"/>
    <col min="5" max="5" width="36.42578125" style="40" customWidth="1"/>
    <col min="6" max="6" width="15.42578125" style="40" customWidth="1"/>
    <col min="7" max="7" width="9.85546875" style="40" bestFit="1" customWidth="1"/>
    <col min="8" max="8" width="15.28515625" style="40" bestFit="1" customWidth="1"/>
    <col min="9" max="9" width="15.28515625" style="40" customWidth="1"/>
    <col min="10" max="10" width="13.5703125" style="40" bestFit="1" customWidth="1"/>
    <col min="11" max="11" width="11.5703125" style="40" bestFit="1" customWidth="1"/>
    <col min="12" max="12" width="9.140625" style="40"/>
    <col min="13" max="13" width="10.5703125" style="40" bestFit="1" customWidth="1"/>
    <col min="14" max="15" width="9.140625" style="40"/>
    <col min="16" max="16" width="9.28515625" style="40" bestFit="1" customWidth="1"/>
    <col min="17" max="17" width="11.5703125" style="40" bestFit="1" customWidth="1"/>
    <col min="18" max="16384" width="9.140625" style="40"/>
  </cols>
  <sheetData>
    <row r="3" spans="5:20">
      <c r="E3" s="131" t="s">
        <v>61</v>
      </c>
      <c r="F3" s="131"/>
      <c r="G3" s="131"/>
      <c r="H3" s="131"/>
      <c r="I3" s="131"/>
      <c r="J3" s="131"/>
    </row>
    <row r="4" spans="5:20">
      <c r="E4" s="131"/>
      <c r="F4" s="131"/>
      <c r="G4" s="131"/>
      <c r="H4" s="131"/>
      <c r="I4" s="131"/>
      <c r="J4" s="131"/>
    </row>
    <row r="5" spans="5:20">
      <c r="E5" s="131"/>
      <c r="F5" s="131"/>
      <c r="G5" s="131"/>
      <c r="H5" s="131"/>
      <c r="I5" s="131"/>
      <c r="J5" s="131"/>
    </row>
    <row r="6" spans="5:20" ht="165" customHeight="1">
      <c r="E6" s="145" t="s">
        <v>13</v>
      </c>
      <c r="F6" s="145"/>
      <c r="G6" s="145"/>
      <c r="H6" s="145"/>
      <c r="I6" s="145"/>
      <c r="J6" s="145"/>
    </row>
    <row r="7" spans="5:20" ht="16.5" customHeight="1" thickBot="1">
      <c r="E7" s="44"/>
      <c r="F7" s="44"/>
      <c r="G7" s="44"/>
      <c r="H7" s="44"/>
      <c r="I7" s="44"/>
      <c r="J7" s="44"/>
    </row>
    <row r="8" spans="5:20" ht="17.25" customHeight="1" thickBot="1">
      <c r="E8" s="69" t="s">
        <v>29</v>
      </c>
      <c r="F8" s="44"/>
      <c r="G8" s="44"/>
      <c r="H8" s="44"/>
      <c r="I8" s="44"/>
      <c r="J8" s="44"/>
    </row>
    <row r="9" spans="5:20" ht="15.75" thickBot="1">
      <c r="E9" s="68" t="s">
        <v>5</v>
      </c>
      <c r="F9" s="15" t="s">
        <v>10</v>
      </c>
      <c r="G9" s="16" t="s">
        <v>30</v>
      </c>
    </row>
    <row r="10" spans="5:20" ht="15.75" thickBot="1">
      <c r="E10" s="45" t="s">
        <v>56</v>
      </c>
      <c r="F10" s="18" t="s">
        <v>31</v>
      </c>
      <c r="G10" s="19">
        <v>3000</v>
      </c>
    </row>
    <row r="11" spans="5:20" ht="15.75" thickBot="1">
      <c r="E11" s="142" t="s">
        <v>32</v>
      </c>
      <c r="F11" s="144"/>
      <c r="G11" s="20">
        <f>G10</f>
        <v>3000</v>
      </c>
    </row>
    <row r="13" spans="5:20" ht="15.75" thickBot="1">
      <c r="O13" s="21"/>
      <c r="P13" s="21"/>
      <c r="Q13" s="21"/>
      <c r="R13" s="21"/>
      <c r="S13" s="21"/>
      <c r="T13" s="21"/>
    </row>
    <row r="14" spans="5:20" ht="15.75" thickBot="1">
      <c r="E14" s="127" t="s">
        <v>33</v>
      </c>
      <c r="F14" s="139"/>
      <c r="O14" s="21"/>
      <c r="P14" s="21"/>
      <c r="Q14" s="21"/>
      <c r="R14" s="21"/>
      <c r="S14" s="21"/>
      <c r="T14" s="21"/>
    </row>
    <row r="15" spans="5:20">
      <c r="E15" s="140" t="s">
        <v>5</v>
      </c>
      <c r="F15" s="141"/>
      <c r="G15" s="48" t="s">
        <v>10</v>
      </c>
      <c r="H15" s="48" t="s">
        <v>34</v>
      </c>
      <c r="I15" s="48" t="s">
        <v>38</v>
      </c>
      <c r="J15" s="49" t="s">
        <v>44</v>
      </c>
      <c r="O15" s="21"/>
      <c r="P15" s="21"/>
      <c r="Q15" s="21"/>
      <c r="R15" s="21"/>
      <c r="S15" s="21"/>
      <c r="T15" s="21"/>
    </row>
    <row r="16" spans="5:20" ht="24" customHeight="1">
      <c r="E16" s="146" t="s">
        <v>123</v>
      </c>
      <c r="F16" s="147"/>
      <c r="G16" s="50" t="s">
        <v>43</v>
      </c>
      <c r="H16" s="51">
        <v>1</v>
      </c>
      <c r="I16" s="52">
        <v>25000</v>
      </c>
      <c r="J16" s="53">
        <f>H16*I16</f>
        <v>25000</v>
      </c>
      <c r="O16" s="21"/>
      <c r="P16" s="21"/>
      <c r="Q16" s="21"/>
      <c r="R16" s="21"/>
      <c r="S16" s="21"/>
      <c r="T16" s="21"/>
    </row>
    <row r="17" spans="5:20">
      <c r="E17" s="148" t="s">
        <v>125</v>
      </c>
      <c r="F17" s="149"/>
      <c r="G17" s="50" t="s">
        <v>43</v>
      </c>
      <c r="H17" s="71" t="s">
        <v>49</v>
      </c>
      <c r="I17" s="52">
        <v>3000</v>
      </c>
      <c r="J17" s="53">
        <f>H17*I17</f>
        <v>3000</v>
      </c>
      <c r="O17" s="21"/>
      <c r="P17" s="21"/>
      <c r="Q17" s="21"/>
      <c r="R17" s="21"/>
      <c r="S17" s="21"/>
      <c r="T17" s="21"/>
    </row>
    <row r="18" spans="5:20">
      <c r="E18" s="148" t="s">
        <v>124</v>
      </c>
      <c r="F18" s="149"/>
      <c r="G18" s="50" t="s">
        <v>65</v>
      </c>
      <c r="H18" s="51">
        <v>2</v>
      </c>
      <c r="I18" s="52">
        <v>2090</v>
      </c>
      <c r="J18" s="53">
        <f>H18*I18</f>
        <v>4180</v>
      </c>
      <c r="M18" s="40">
        <f>I18*10</f>
        <v>20900</v>
      </c>
      <c r="O18" s="21"/>
      <c r="P18" s="21"/>
      <c r="Q18" s="21"/>
      <c r="R18" s="21"/>
      <c r="S18" s="21"/>
      <c r="T18" s="21"/>
    </row>
    <row r="19" spans="5:20" ht="15.75" thickBot="1">
      <c r="E19" s="142" t="s">
        <v>32</v>
      </c>
      <c r="F19" s="143"/>
      <c r="G19" s="143"/>
      <c r="H19" s="144"/>
      <c r="I19" s="46"/>
      <c r="J19" s="90">
        <f>SUM(J16:J18)</f>
        <v>32180</v>
      </c>
      <c r="O19" s="21"/>
      <c r="P19" s="21"/>
      <c r="Q19" s="21"/>
      <c r="R19" s="21"/>
      <c r="S19" s="21"/>
      <c r="T19" s="21"/>
    </row>
    <row r="20" spans="5:20">
      <c r="O20" s="21"/>
      <c r="P20" s="21"/>
      <c r="Q20" s="21"/>
      <c r="R20" s="21"/>
      <c r="S20" s="21"/>
      <c r="T20" s="21"/>
    </row>
    <row r="21" spans="5:20" ht="15.75" thickBot="1">
      <c r="O21" s="21"/>
      <c r="P21" s="21"/>
      <c r="Q21" s="21"/>
      <c r="R21" s="21"/>
      <c r="S21" s="21"/>
      <c r="T21" s="21"/>
    </row>
    <row r="22" spans="5:20" ht="15.75" thickBot="1">
      <c r="E22" s="25" t="s">
        <v>35</v>
      </c>
      <c r="F22" s="26"/>
      <c r="O22" s="21"/>
      <c r="P22" s="21"/>
      <c r="Q22" s="21"/>
      <c r="R22" s="21"/>
      <c r="S22" s="21"/>
      <c r="T22" s="21"/>
    </row>
    <row r="23" spans="5:20" ht="15.75" thickBot="1">
      <c r="E23" s="27" t="s">
        <v>5</v>
      </c>
      <c r="F23" s="28" t="s">
        <v>10</v>
      </c>
      <c r="G23" s="16" t="s">
        <v>30</v>
      </c>
      <c r="O23" s="21"/>
      <c r="P23" s="21"/>
      <c r="Q23" s="21"/>
      <c r="R23" s="29"/>
      <c r="S23" s="21"/>
      <c r="T23" s="21"/>
    </row>
    <row r="24" spans="5:20" ht="15.75" thickBot="1">
      <c r="E24" s="17" t="s">
        <v>90</v>
      </c>
      <c r="F24" s="22" t="s">
        <v>31</v>
      </c>
      <c r="G24" s="23">
        <v>5000</v>
      </c>
      <c r="O24" s="21"/>
      <c r="P24" s="21"/>
      <c r="Q24" s="21"/>
      <c r="R24" s="21"/>
      <c r="S24" s="21"/>
      <c r="T24" s="21"/>
    </row>
    <row r="25" spans="5:20" ht="15.75" thickBot="1">
      <c r="E25" s="129" t="s">
        <v>32</v>
      </c>
      <c r="F25" s="137"/>
      <c r="G25" s="24">
        <f>G24</f>
        <v>5000</v>
      </c>
      <c r="O25" s="21"/>
      <c r="P25" s="21"/>
      <c r="Q25" s="21"/>
      <c r="R25" s="21"/>
      <c r="S25" s="21"/>
      <c r="T25" s="21"/>
    </row>
    <row r="26" spans="5:20">
      <c r="O26" s="21"/>
      <c r="P26" s="21"/>
      <c r="Q26" s="21"/>
      <c r="R26" s="21"/>
      <c r="S26" s="21"/>
      <c r="T26" s="21"/>
    </row>
    <row r="27" spans="5:20" ht="15.75" thickBot="1">
      <c r="O27" s="21"/>
      <c r="P27" s="21"/>
      <c r="Q27" s="21"/>
      <c r="R27" s="21"/>
      <c r="S27" s="21"/>
      <c r="T27" s="21"/>
    </row>
    <row r="28" spans="5:20">
      <c r="E28" s="59" t="s">
        <v>36</v>
      </c>
      <c r="F28" s="60"/>
      <c r="J28" s="55"/>
      <c r="O28" s="21"/>
      <c r="P28" s="21"/>
      <c r="Q28" s="21"/>
      <c r="R28" s="21"/>
      <c r="S28" s="21"/>
      <c r="T28" s="21"/>
    </row>
    <row r="29" spans="5:20">
      <c r="E29" s="61" t="s">
        <v>5</v>
      </c>
      <c r="F29" s="61" t="s">
        <v>10</v>
      </c>
      <c r="G29" s="62" t="s">
        <v>37</v>
      </c>
      <c r="H29" s="66" t="s">
        <v>38</v>
      </c>
      <c r="I29" s="66" t="s">
        <v>44</v>
      </c>
      <c r="J29" s="56"/>
      <c r="O29" s="21"/>
      <c r="P29" s="21"/>
      <c r="Q29" s="21"/>
      <c r="R29" s="21"/>
      <c r="S29" s="21"/>
      <c r="T29" s="21"/>
    </row>
    <row r="30" spans="5:20">
      <c r="E30" s="54" t="s">
        <v>95</v>
      </c>
      <c r="F30" s="51" t="s">
        <v>43</v>
      </c>
      <c r="G30" s="63">
        <v>1</v>
      </c>
      <c r="H30" s="67">
        <v>5931</v>
      </c>
      <c r="I30" s="67">
        <f>G30*H30</f>
        <v>5931</v>
      </c>
      <c r="J30" s="57"/>
      <c r="K30" s="74"/>
      <c r="L30" s="74"/>
      <c r="O30" s="21"/>
      <c r="P30" s="21"/>
      <c r="Q30" s="21"/>
      <c r="R30" s="21"/>
      <c r="S30" s="21"/>
      <c r="T30" s="21"/>
    </row>
    <row r="31" spans="5:20">
      <c r="E31" s="54" t="s">
        <v>89</v>
      </c>
      <c r="F31" s="51" t="s">
        <v>43</v>
      </c>
      <c r="G31" s="63">
        <v>1</v>
      </c>
      <c r="H31" s="67">
        <v>833</v>
      </c>
      <c r="I31" s="67">
        <f t="shared" ref="I31:I34" si="0">G31*H31</f>
        <v>833</v>
      </c>
      <c r="J31" s="57"/>
      <c r="K31" s="74"/>
      <c r="L31" s="74"/>
      <c r="O31" s="21"/>
      <c r="P31" s="21"/>
      <c r="Q31" s="21"/>
      <c r="R31" s="21"/>
      <c r="S31" s="21"/>
      <c r="T31" s="21"/>
    </row>
    <row r="32" spans="5:20">
      <c r="E32" s="54" t="s">
        <v>88</v>
      </c>
      <c r="F32" s="51" t="s">
        <v>43</v>
      </c>
      <c r="G32" s="63">
        <v>1</v>
      </c>
      <c r="H32" s="67">
        <v>1442</v>
      </c>
      <c r="I32" s="67">
        <f t="shared" si="0"/>
        <v>1442</v>
      </c>
      <c r="J32" s="57"/>
      <c r="K32" s="74"/>
      <c r="L32" s="74"/>
      <c r="O32" s="21"/>
      <c r="P32" s="21"/>
      <c r="Q32" s="21"/>
      <c r="R32" s="21"/>
      <c r="S32" s="21"/>
      <c r="T32" s="21"/>
    </row>
    <row r="33" spans="5:20">
      <c r="E33" s="54" t="s">
        <v>87</v>
      </c>
      <c r="F33" s="51" t="s">
        <v>43</v>
      </c>
      <c r="G33" s="63">
        <v>1</v>
      </c>
      <c r="H33" s="67">
        <v>2638</v>
      </c>
      <c r="I33" s="67">
        <f t="shared" si="0"/>
        <v>2638</v>
      </c>
      <c r="J33" s="57"/>
      <c r="O33" s="21"/>
      <c r="P33" s="21"/>
      <c r="Q33" s="21"/>
      <c r="R33" s="21"/>
      <c r="S33" s="21"/>
      <c r="T33" s="21"/>
    </row>
    <row r="34" spans="5:20">
      <c r="E34" s="54" t="s">
        <v>86</v>
      </c>
      <c r="F34" s="51" t="s">
        <v>43</v>
      </c>
      <c r="G34" s="63">
        <v>1</v>
      </c>
      <c r="H34" s="67">
        <v>2500</v>
      </c>
      <c r="I34" s="67">
        <f t="shared" si="0"/>
        <v>2500</v>
      </c>
      <c r="J34" s="57"/>
      <c r="K34" s="74"/>
      <c r="O34" s="21"/>
      <c r="P34" s="21"/>
      <c r="Q34" s="21"/>
      <c r="R34" s="21"/>
      <c r="S34" s="21"/>
      <c r="T34" s="21"/>
    </row>
    <row r="35" spans="5:20">
      <c r="E35" s="64" t="s">
        <v>32</v>
      </c>
      <c r="F35" s="64"/>
      <c r="G35" s="64"/>
      <c r="H35" s="65"/>
      <c r="I35" s="72">
        <f>SUM(I30:I34)</f>
        <v>13344</v>
      </c>
      <c r="J35" s="57"/>
      <c r="O35" s="21"/>
      <c r="P35" s="21"/>
      <c r="Q35" s="21"/>
      <c r="R35" s="21"/>
      <c r="S35" s="21"/>
      <c r="T35" s="21"/>
    </row>
    <row r="36" spans="5:20" ht="15.75" thickBot="1">
      <c r="J36" s="55"/>
    </row>
    <row r="37" spans="5:20" ht="15.75" thickBot="1">
      <c r="E37" s="129" t="s">
        <v>39</v>
      </c>
      <c r="F37" s="130"/>
      <c r="G37" s="31" t="s">
        <v>40</v>
      </c>
      <c r="J37" s="55"/>
    </row>
    <row r="38" spans="5:20" ht="15.75" thickBot="1">
      <c r="E38" s="127" t="s">
        <v>29</v>
      </c>
      <c r="F38" s="128"/>
      <c r="G38" s="30">
        <f>G11</f>
        <v>3000</v>
      </c>
      <c r="J38" s="55"/>
    </row>
    <row r="39" spans="5:20" ht="15.75" thickBot="1">
      <c r="E39" s="127" t="s">
        <v>33</v>
      </c>
      <c r="F39" s="128"/>
      <c r="G39" s="30">
        <f>J19</f>
        <v>32180</v>
      </c>
    </row>
    <row r="40" spans="5:20" ht="15.75" thickBot="1">
      <c r="E40" s="127" t="s">
        <v>46</v>
      </c>
      <c r="F40" s="128"/>
      <c r="G40" s="30">
        <f>G25</f>
        <v>5000</v>
      </c>
    </row>
    <row r="41" spans="5:20" ht="15.75" thickBot="1">
      <c r="E41" s="127" t="s">
        <v>36</v>
      </c>
      <c r="F41" s="128"/>
      <c r="G41" s="30">
        <f>I35</f>
        <v>13344</v>
      </c>
    </row>
    <row r="42" spans="5:20" ht="15.75" thickBot="1">
      <c r="E42" s="129" t="s">
        <v>41</v>
      </c>
      <c r="F42" s="130"/>
      <c r="G42" s="70">
        <f>SUM(G38:G41)</f>
        <v>53524</v>
      </c>
    </row>
    <row r="43" spans="5:20" ht="15.75" thickBot="1">
      <c r="M43" s="74"/>
    </row>
    <row r="44" spans="5:20" ht="15.75" thickBot="1">
      <c r="E44" s="32" t="s">
        <v>50</v>
      </c>
      <c r="F44" s="33">
        <f>G42</f>
        <v>53524</v>
      </c>
      <c r="M44" s="34"/>
    </row>
    <row r="45" spans="5:20" ht="15.75" thickBot="1">
      <c r="E45" s="35" t="s">
        <v>93</v>
      </c>
      <c r="F45" s="36">
        <f>F44*25%</f>
        <v>13381</v>
      </c>
      <c r="M45" s="37"/>
    </row>
    <row r="46" spans="5:20" ht="15.75" thickBot="1">
      <c r="E46" s="41" t="s">
        <v>62</v>
      </c>
      <c r="F46" s="39">
        <f>F44+F45</f>
        <v>66905</v>
      </c>
      <c r="H46" s="21"/>
      <c r="I46" s="21"/>
    </row>
    <row r="47" spans="5:20">
      <c r="E47" s="120" t="s">
        <v>53</v>
      </c>
      <c r="F47" s="122">
        <v>75000</v>
      </c>
      <c r="G47" s="124"/>
      <c r="H47" s="125"/>
      <c r="I47" s="34"/>
      <c r="J47" s="73"/>
      <c r="K47" s="34"/>
    </row>
    <row r="48" spans="5:20" ht="15.75" thickBot="1">
      <c r="E48" s="121"/>
      <c r="F48" s="123"/>
      <c r="G48" s="124"/>
      <c r="H48" s="125"/>
      <c r="J48" s="76"/>
      <c r="K48" s="34"/>
    </row>
    <row r="49" spans="5:8" ht="15.75" thickBot="1">
      <c r="E49" s="42" t="s">
        <v>55</v>
      </c>
      <c r="F49" s="43">
        <f>F47-F46</f>
        <v>8095</v>
      </c>
    </row>
    <row r="50" spans="5:8" ht="15.75" thickBot="1">
      <c r="E50" s="42" t="s">
        <v>54</v>
      </c>
      <c r="F50" s="75">
        <f>((F49*100)/F47)</f>
        <v>10.793333333333333</v>
      </c>
      <c r="H50" s="34"/>
    </row>
    <row r="54" spans="5:8">
      <c r="E54" s="104"/>
      <c r="F54" s="77"/>
    </row>
    <row r="55" spans="5:8">
      <c r="E55" s="104"/>
      <c r="F55" s="77"/>
    </row>
    <row r="56" spans="5:8">
      <c r="E56" s="103"/>
      <c r="F56" s="77"/>
    </row>
    <row r="57" spans="5:8">
      <c r="E57" s="102" t="s">
        <v>116</v>
      </c>
      <c r="F57" s="77"/>
    </row>
    <row r="58" spans="5:8">
      <c r="E58" s="104"/>
      <c r="F58" s="77"/>
    </row>
    <row r="59" spans="5:8">
      <c r="E59" s="104"/>
      <c r="F59" s="77"/>
    </row>
    <row r="60" spans="5:8">
      <c r="E60" s="104" t="s">
        <v>117</v>
      </c>
      <c r="F60" s="77"/>
    </row>
    <row r="61" spans="5:8">
      <c r="E61" s="104" t="s">
        <v>118</v>
      </c>
      <c r="F61" s="77"/>
    </row>
    <row r="62" spans="5:8">
      <c r="E62" s="104" t="s">
        <v>119</v>
      </c>
      <c r="F62" s="77"/>
    </row>
    <row r="63" spans="5:8">
      <c r="E63" s="104" t="s">
        <v>120</v>
      </c>
      <c r="F63" s="77"/>
    </row>
  </sheetData>
  <mergeCells count="20">
    <mergeCell ref="E16:F16"/>
    <mergeCell ref="E17:F17"/>
    <mergeCell ref="E18:F18"/>
    <mergeCell ref="E41:F41"/>
    <mergeCell ref="E42:F42"/>
    <mergeCell ref="E47:E48"/>
    <mergeCell ref="F47:F48"/>
    <mergeCell ref="G47:G48"/>
    <mergeCell ref="H47:H48"/>
    <mergeCell ref="E19:H19"/>
    <mergeCell ref="E25:F25"/>
    <mergeCell ref="E37:F37"/>
    <mergeCell ref="E38:F38"/>
    <mergeCell ref="E39:F39"/>
    <mergeCell ref="E40:F40"/>
    <mergeCell ref="E3:J5"/>
    <mergeCell ref="E6:J6"/>
    <mergeCell ref="E11:F11"/>
    <mergeCell ref="E14:F14"/>
    <mergeCell ref="E15:F15"/>
  </mergeCells>
  <conditionalFormatting sqref="E6:E8">
    <cfRule type="duplicateValues" dxfId="29" priority="1"/>
    <cfRule type="duplicateValues" dxfId="28" priority="2"/>
  </conditionalFormatting>
  <pageMargins left="0.7" right="0.7" top="0.75" bottom="0.75" header="0.3" footer="0.3"/>
  <pageSetup paperSize="9"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E3:T63"/>
  <sheetViews>
    <sheetView topLeftCell="A38" zoomScaleNormal="100" workbookViewId="0">
      <selection activeCell="E72" sqref="E72"/>
    </sheetView>
  </sheetViews>
  <sheetFormatPr baseColWidth="10" defaultColWidth="9.140625" defaultRowHeight="15"/>
  <cols>
    <col min="1" max="4" width="9.140625" style="40"/>
    <col min="5" max="5" width="36.42578125" style="40" customWidth="1"/>
    <col min="6" max="6" width="15.42578125" style="40" customWidth="1"/>
    <col min="7" max="7" width="9.85546875" style="40" bestFit="1" customWidth="1"/>
    <col min="8" max="8" width="15.28515625" style="40" bestFit="1" customWidth="1"/>
    <col min="9" max="9" width="15.28515625" style="40" customWidth="1"/>
    <col min="10" max="10" width="13.5703125" style="40" bestFit="1" customWidth="1"/>
    <col min="11" max="11" width="11.5703125" style="40" bestFit="1" customWidth="1"/>
    <col min="12" max="12" width="9.140625" style="40"/>
    <col min="13" max="13" width="10.5703125" style="40" bestFit="1" customWidth="1"/>
    <col min="14" max="15" width="9.140625" style="40"/>
    <col min="16" max="16" width="9.28515625" style="40" bestFit="1" customWidth="1"/>
    <col min="17" max="17" width="11.5703125" style="40" bestFit="1" customWidth="1"/>
    <col min="18" max="16384" width="9.140625" style="40"/>
  </cols>
  <sheetData>
    <row r="3" spans="5:20">
      <c r="E3" s="131" t="s">
        <v>63</v>
      </c>
      <c r="F3" s="131"/>
      <c r="G3" s="131"/>
      <c r="H3" s="131"/>
      <c r="I3" s="131"/>
      <c r="J3" s="131"/>
    </row>
    <row r="4" spans="5:20">
      <c r="E4" s="131"/>
      <c r="F4" s="131"/>
      <c r="G4" s="131"/>
      <c r="H4" s="131"/>
      <c r="I4" s="131"/>
      <c r="J4" s="131"/>
    </row>
    <row r="5" spans="5:20">
      <c r="E5" s="131"/>
      <c r="F5" s="131"/>
      <c r="G5" s="131"/>
      <c r="H5" s="131"/>
      <c r="I5" s="131"/>
      <c r="J5" s="131"/>
    </row>
    <row r="6" spans="5:20" ht="165" customHeight="1">
      <c r="E6" s="126" t="s">
        <v>14</v>
      </c>
      <c r="F6" s="126"/>
      <c r="G6" s="126"/>
      <c r="H6" s="126"/>
      <c r="I6" s="126"/>
      <c r="J6" s="126"/>
    </row>
    <row r="7" spans="5:20" ht="16.5" customHeight="1" thickBot="1">
      <c r="E7" s="44"/>
      <c r="F7" s="44"/>
      <c r="G7" s="44"/>
      <c r="H7" s="44"/>
      <c r="I7" s="44"/>
      <c r="J7" s="44"/>
    </row>
    <row r="8" spans="5:20" ht="17.25" customHeight="1" thickBot="1">
      <c r="E8" s="69" t="s">
        <v>29</v>
      </c>
      <c r="F8" s="44"/>
      <c r="G8" s="44"/>
      <c r="H8" s="44"/>
      <c r="I8" s="44"/>
      <c r="J8" s="44"/>
    </row>
    <row r="9" spans="5:20" ht="15.75" thickBot="1">
      <c r="E9" s="68" t="s">
        <v>5</v>
      </c>
      <c r="F9" s="15" t="s">
        <v>10</v>
      </c>
      <c r="G9" s="16" t="s">
        <v>30</v>
      </c>
    </row>
    <row r="10" spans="5:20" ht="15.75" thickBot="1">
      <c r="E10" s="45" t="s">
        <v>56</v>
      </c>
      <c r="F10" s="18" t="s">
        <v>31</v>
      </c>
      <c r="G10" s="19">
        <v>3000</v>
      </c>
    </row>
    <row r="11" spans="5:20" ht="15.75" thickBot="1">
      <c r="E11" s="142" t="s">
        <v>32</v>
      </c>
      <c r="F11" s="144"/>
      <c r="G11" s="20">
        <f>G10</f>
        <v>3000</v>
      </c>
    </row>
    <row r="13" spans="5:20" ht="15.75" thickBot="1">
      <c r="O13" s="21"/>
      <c r="P13" s="21"/>
      <c r="Q13" s="21"/>
      <c r="R13" s="21"/>
      <c r="S13" s="21"/>
      <c r="T13" s="21"/>
    </row>
    <row r="14" spans="5:20" ht="15.75" thickBot="1">
      <c r="E14" s="127" t="s">
        <v>33</v>
      </c>
      <c r="F14" s="139"/>
      <c r="O14" s="21"/>
      <c r="P14" s="21"/>
      <c r="Q14" s="21"/>
      <c r="R14" s="21"/>
      <c r="S14" s="21"/>
      <c r="T14" s="21"/>
    </row>
    <row r="15" spans="5:20">
      <c r="E15" s="140" t="s">
        <v>5</v>
      </c>
      <c r="F15" s="141"/>
      <c r="G15" s="48" t="s">
        <v>10</v>
      </c>
      <c r="H15" s="48" t="s">
        <v>34</v>
      </c>
      <c r="I15" s="48" t="s">
        <v>38</v>
      </c>
      <c r="J15" s="49" t="s">
        <v>44</v>
      </c>
      <c r="O15" s="21"/>
      <c r="P15" s="21"/>
      <c r="Q15" s="21"/>
      <c r="R15" s="21"/>
      <c r="S15" s="21"/>
      <c r="T15" s="21"/>
    </row>
    <row r="16" spans="5:20" ht="23.25" customHeight="1">
      <c r="E16" s="146" t="s">
        <v>123</v>
      </c>
      <c r="F16" s="147"/>
      <c r="G16" s="50" t="s">
        <v>43</v>
      </c>
      <c r="H16" s="51">
        <v>1</v>
      </c>
      <c r="I16" s="52">
        <v>25000</v>
      </c>
      <c r="J16" s="53">
        <f>H16*I16</f>
        <v>25000</v>
      </c>
      <c r="O16" s="21"/>
      <c r="P16" s="21"/>
      <c r="Q16" s="21"/>
      <c r="R16" s="21"/>
      <c r="S16" s="21"/>
      <c r="T16" s="21"/>
    </row>
    <row r="17" spans="5:20">
      <c r="E17" s="148" t="s">
        <v>125</v>
      </c>
      <c r="F17" s="149"/>
      <c r="G17" s="50" t="s">
        <v>43</v>
      </c>
      <c r="H17" s="71" t="s">
        <v>49</v>
      </c>
      <c r="I17" s="52">
        <v>3000</v>
      </c>
      <c r="J17" s="53">
        <f>H17*I17</f>
        <v>3000</v>
      </c>
      <c r="O17" s="21"/>
      <c r="P17" s="21"/>
      <c r="Q17" s="21"/>
      <c r="R17" s="21"/>
      <c r="S17" s="21"/>
      <c r="T17" s="21"/>
    </row>
    <row r="18" spans="5:20">
      <c r="E18" s="148" t="s">
        <v>124</v>
      </c>
      <c r="F18" s="149"/>
      <c r="G18" s="50" t="s">
        <v>65</v>
      </c>
      <c r="H18" s="51">
        <v>2</v>
      </c>
      <c r="I18" s="52">
        <v>2090</v>
      </c>
      <c r="J18" s="53">
        <f>H18*I18</f>
        <v>4180</v>
      </c>
      <c r="O18" s="21"/>
      <c r="P18" s="21"/>
      <c r="Q18" s="21"/>
      <c r="R18" s="21"/>
      <c r="S18" s="21"/>
      <c r="T18" s="21"/>
    </row>
    <row r="19" spans="5:20" ht="15.75" thickBot="1">
      <c r="E19" s="142" t="s">
        <v>32</v>
      </c>
      <c r="F19" s="143"/>
      <c r="G19" s="143"/>
      <c r="H19" s="144"/>
      <c r="I19" s="46"/>
      <c r="J19" s="47">
        <f>SUM(J16:J18)</f>
        <v>32180</v>
      </c>
      <c r="O19" s="21"/>
      <c r="P19" s="21"/>
      <c r="Q19" s="21"/>
      <c r="R19" s="21"/>
      <c r="S19" s="21"/>
      <c r="T19" s="21"/>
    </row>
    <row r="20" spans="5:20">
      <c r="O20" s="21"/>
      <c r="P20" s="21"/>
      <c r="Q20" s="21"/>
      <c r="R20" s="21"/>
      <c r="S20" s="21"/>
      <c r="T20" s="21"/>
    </row>
    <row r="21" spans="5:20" ht="15.75" thickBot="1">
      <c r="O21" s="21"/>
      <c r="P21" s="21"/>
      <c r="Q21" s="21"/>
      <c r="R21" s="21"/>
      <c r="S21" s="21"/>
      <c r="T21" s="21"/>
    </row>
    <row r="22" spans="5:20" ht="15.75" thickBot="1">
      <c r="E22" s="25" t="s">
        <v>35</v>
      </c>
      <c r="F22" s="26"/>
      <c r="O22" s="21"/>
      <c r="P22" s="21"/>
      <c r="Q22" s="21"/>
      <c r="R22" s="21"/>
      <c r="S22" s="21"/>
      <c r="T22" s="21"/>
    </row>
    <row r="23" spans="5:20" ht="15.75" thickBot="1">
      <c r="E23" s="27" t="s">
        <v>5</v>
      </c>
      <c r="F23" s="28" t="s">
        <v>10</v>
      </c>
      <c r="G23" s="16" t="s">
        <v>30</v>
      </c>
      <c r="O23" s="21"/>
      <c r="P23" s="21"/>
      <c r="Q23" s="21"/>
      <c r="R23" s="29"/>
      <c r="S23" s="21"/>
      <c r="T23" s="21"/>
    </row>
    <row r="24" spans="5:20" ht="15.75" thickBot="1">
      <c r="E24" s="17" t="s">
        <v>90</v>
      </c>
      <c r="F24" s="22" t="s">
        <v>31</v>
      </c>
      <c r="G24" s="23">
        <v>5000</v>
      </c>
      <c r="O24" s="21"/>
      <c r="P24" s="21"/>
      <c r="Q24" s="21"/>
      <c r="R24" s="21"/>
      <c r="S24" s="21"/>
      <c r="T24" s="21"/>
    </row>
    <row r="25" spans="5:20" ht="15.75" thickBot="1">
      <c r="E25" s="129" t="s">
        <v>32</v>
      </c>
      <c r="F25" s="137"/>
      <c r="G25" s="24">
        <f>G24</f>
        <v>5000</v>
      </c>
      <c r="O25" s="21"/>
      <c r="P25" s="21"/>
      <c r="Q25" s="21"/>
      <c r="R25" s="21"/>
      <c r="S25" s="21"/>
      <c r="T25" s="21"/>
    </row>
    <row r="26" spans="5:20">
      <c r="O26" s="21"/>
      <c r="P26" s="21"/>
      <c r="Q26" s="21"/>
      <c r="R26" s="21"/>
      <c r="S26" s="21"/>
      <c r="T26" s="21"/>
    </row>
    <row r="27" spans="5:20" ht="15.75" thickBot="1">
      <c r="O27" s="21"/>
      <c r="P27" s="21"/>
      <c r="Q27" s="21"/>
      <c r="R27" s="21"/>
      <c r="S27" s="21"/>
      <c r="T27" s="21"/>
    </row>
    <row r="28" spans="5:20">
      <c r="E28" s="59" t="s">
        <v>36</v>
      </c>
      <c r="F28" s="60"/>
      <c r="J28" s="55"/>
      <c r="O28" s="21"/>
      <c r="P28" s="21"/>
      <c r="Q28" s="21"/>
      <c r="R28" s="21"/>
      <c r="S28" s="21"/>
      <c r="T28" s="21"/>
    </row>
    <row r="29" spans="5:20">
      <c r="E29" s="61" t="s">
        <v>5</v>
      </c>
      <c r="F29" s="61" t="s">
        <v>10</v>
      </c>
      <c r="G29" s="62" t="s">
        <v>37</v>
      </c>
      <c r="H29" s="66" t="s">
        <v>38</v>
      </c>
      <c r="I29" s="66" t="s">
        <v>44</v>
      </c>
      <c r="J29" s="56"/>
      <c r="O29" s="21"/>
      <c r="P29" s="21"/>
      <c r="Q29" s="21"/>
      <c r="R29" s="21"/>
      <c r="S29" s="21"/>
      <c r="T29" s="21"/>
    </row>
    <row r="30" spans="5:20">
      <c r="E30" s="54" t="s">
        <v>95</v>
      </c>
      <c r="F30" s="51" t="s">
        <v>43</v>
      </c>
      <c r="G30" s="63">
        <v>1</v>
      </c>
      <c r="H30" s="67">
        <v>5931</v>
      </c>
      <c r="I30" s="67">
        <f>G30*H30</f>
        <v>5931</v>
      </c>
      <c r="J30" s="57"/>
      <c r="O30" s="21"/>
      <c r="P30" s="21"/>
      <c r="Q30" s="21"/>
      <c r="R30" s="21"/>
      <c r="S30" s="21"/>
      <c r="T30" s="21"/>
    </row>
    <row r="31" spans="5:20">
      <c r="E31" s="54" t="s">
        <v>89</v>
      </c>
      <c r="F31" s="51" t="s">
        <v>43</v>
      </c>
      <c r="G31" s="63">
        <v>1</v>
      </c>
      <c r="H31" s="67">
        <v>833</v>
      </c>
      <c r="I31" s="67">
        <f t="shared" ref="I31:I34" si="0">G31*H31</f>
        <v>833</v>
      </c>
      <c r="J31" s="57"/>
      <c r="O31" s="21"/>
      <c r="P31" s="21"/>
      <c r="Q31" s="21"/>
      <c r="R31" s="21"/>
      <c r="S31" s="21"/>
      <c r="T31" s="21"/>
    </row>
    <row r="32" spans="5:20">
      <c r="E32" s="54" t="s">
        <v>88</v>
      </c>
      <c r="F32" s="51" t="s">
        <v>43</v>
      </c>
      <c r="G32" s="63">
        <v>1</v>
      </c>
      <c r="H32" s="67">
        <v>1442</v>
      </c>
      <c r="I32" s="67">
        <f t="shared" si="0"/>
        <v>1442</v>
      </c>
      <c r="J32" s="57"/>
      <c r="O32" s="21"/>
      <c r="P32" s="21"/>
      <c r="Q32" s="21"/>
      <c r="R32" s="21"/>
      <c r="S32" s="21"/>
      <c r="T32" s="21"/>
    </row>
    <row r="33" spans="5:20">
      <c r="E33" s="54" t="s">
        <v>87</v>
      </c>
      <c r="F33" s="51" t="s">
        <v>43</v>
      </c>
      <c r="G33" s="63">
        <v>1</v>
      </c>
      <c r="H33" s="67">
        <v>2638</v>
      </c>
      <c r="I33" s="67">
        <f t="shared" si="0"/>
        <v>2638</v>
      </c>
      <c r="J33" s="57"/>
      <c r="O33" s="21"/>
      <c r="P33" s="21"/>
      <c r="Q33" s="21"/>
      <c r="R33" s="21"/>
      <c r="S33" s="21"/>
      <c r="T33" s="21"/>
    </row>
    <row r="34" spans="5:20">
      <c r="E34" s="54" t="s">
        <v>86</v>
      </c>
      <c r="F34" s="51" t="s">
        <v>43</v>
      </c>
      <c r="G34" s="63">
        <v>1</v>
      </c>
      <c r="H34" s="67">
        <v>2500</v>
      </c>
      <c r="I34" s="67">
        <f t="shared" si="0"/>
        <v>2500</v>
      </c>
      <c r="J34" s="57"/>
      <c r="O34" s="21"/>
      <c r="P34" s="21"/>
      <c r="Q34" s="21"/>
      <c r="R34" s="21"/>
      <c r="S34" s="21"/>
      <c r="T34" s="21"/>
    </row>
    <row r="35" spans="5:20">
      <c r="E35" s="64" t="s">
        <v>32</v>
      </c>
      <c r="F35" s="64"/>
      <c r="G35" s="64"/>
      <c r="H35" s="65"/>
      <c r="I35" s="72">
        <f>SUM(I30:I34)</f>
        <v>13344</v>
      </c>
      <c r="J35" s="57"/>
      <c r="O35" s="21"/>
      <c r="P35" s="21"/>
      <c r="Q35" s="21"/>
      <c r="R35" s="21"/>
      <c r="S35" s="21"/>
      <c r="T35" s="21"/>
    </row>
    <row r="36" spans="5:20" ht="15.75" thickBot="1">
      <c r="J36" s="55"/>
    </row>
    <row r="37" spans="5:20" ht="15.75" thickBot="1">
      <c r="E37" s="129" t="s">
        <v>39</v>
      </c>
      <c r="F37" s="130"/>
      <c r="G37" s="31" t="s">
        <v>40</v>
      </c>
      <c r="J37" s="55"/>
    </row>
    <row r="38" spans="5:20" ht="15.75" thickBot="1">
      <c r="E38" s="127" t="s">
        <v>29</v>
      </c>
      <c r="F38" s="128"/>
      <c r="G38" s="30">
        <f>G11</f>
        <v>3000</v>
      </c>
      <c r="J38" s="55"/>
    </row>
    <row r="39" spans="5:20" ht="15.75" thickBot="1">
      <c r="E39" s="127" t="s">
        <v>33</v>
      </c>
      <c r="F39" s="128"/>
      <c r="G39" s="30">
        <f>J19</f>
        <v>32180</v>
      </c>
    </row>
    <row r="40" spans="5:20" ht="15.75" thickBot="1">
      <c r="E40" s="127" t="s">
        <v>46</v>
      </c>
      <c r="F40" s="128"/>
      <c r="G40" s="30">
        <f>G25</f>
        <v>5000</v>
      </c>
    </row>
    <row r="41" spans="5:20" ht="15.75" thickBot="1">
      <c r="E41" s="127" t="s">
        <v>36</v>
      </c>
      <c r="F41" s="128"/>
      <c r="G41" s="30">
        <f>I35</f>
        <v>13344</v>
      </c>
    </row>
    <row r="42" spans="5:20" ht="15.75" thickBot="1">
      <c r="E42" s="129" t="s">
        <v>41</v>
      </c>
      <c r="F42" s="130"/>
      <c r="G42" s="70">
        <f>SUM(G38:G41)</f>
        <v>53524</v>
      </c>
    </row>
    <row r="43" spans="5:20" ht="15.75" thickBot="1">
      <c r="M43" s="74"/>
    </row>
    <row r="44" spans="5:20" ht="15.75" thickBot="1">
      <c r="E44" s="32" t="s">
        <v>50</v>
      </c>
      <c r="F44" s="33">
        <f>G42</f>
        <v>53524</v>
      </c>
      <c r="M44" s="34"/>
    </row>
    <row r="45" spans="5:20" ht="15.75" thickBot="1">
      <c r="E45" s="35" t="s">
        <v>93</v>
      </c>
      <c r="F45" s="36">
        <f>F44*25%</f>
        <v>13381</v>
      </c>
      <c r="M45" s="37"/>
    </row>
    <row r="46" spans="5:20" ht="15.75" thickBot="1">
      <c r="E46" s="41" t="s">
        <v>64</v>
      </c>
      <c r="F46" s="39">
        <f>F44+F45</f>
        <v>66905</v>
      </c>
      <c r="H46" s="21"/>
      <c r="I46" s="21"/>
    </row>
    <row r="47" spans="5:20">
      <c r="E47" s="120" t="s">
        <v>53</v>
      </c>
      <c r="F47" s="122">
        <v>75000</v>
      </c>
      <c r="G47" s="124"/>
      <c r="H47" s="125"/>
      <c r="I47" s="34"/>
      <c r="J47" s="73"/>
      <c r="K47" s="34"/>
    </row>
    <row r="48" spans="5:20" ht="15.75" thickBot="1">
      <c r="E48" s="121"/>
      <c r="F48" s="123"/>
      <c r="G48" s="124"/>
      <c r="H48" s="125"/>
      <c r="J48" s="76"/>
      <c r="K48" s="34"/>
    </row>
    <row r="49" spans="5:8" ht="15.75" thickBot="1">
      <c r="E49" s="42" t="s">
        <v>55</v>
      </c>
      <c r="F49" s="43">
        <f>F47-F46</f>
        <v>8095</v>
      </c>
    </row>
    <row r="50" spans="5:8" ht="15.75" thickBot="1">
      <c r="E50" s="42" t="s">
        <v>54</v>
      </c>
      <c r="F50" s="75">
        <f>((F49*100)/F47)</f>
        <v>10.793333333333333</v>
      </c>
      <c r="H50" s="34"/>
    </row>
    <row r="54" spans="5:8">
      <c r="E54" s="104"/>
      <c r="F54" s="77"/>
    </row>
    <row r="55" spans="5:8">
      <c r="E55" s="104"/>
      <c r="F55" s="77"/>
    </row>
    <row r="56" spans="5:8">
      <c r="E56" s="103"/>
      <c r="F56" s="77"/>
    </row>
    <row r="57" spans="5:8">
      <c r="E57" s="102" t="s">
        <v>116</v>
      </c>
      <c r="F57" s="77"/>
    </row>
    <row r="58" spans="5:8">
      <c r="E58" s="104"/>
      <c r="F58" s="77"/>
    </row>
    <row r="59" spans="5:8">
      <c r="E59" s="104"/>
      <c r="F59" s="77"/>
    </row>
    <row r="60" spans="5:8">
      <c r="E60" s="104" t="s">
        <v>117</v>
      </c>
      <c r="F60" s="77"/>
    </row>
    <row r="61" spans="5:8">
      <c r="E61" s="104" t="s">
        <v>118</v>
      </c>
      <c r="F61" s="77"/>
    </row>
    <row r="62" spans="5:8">
      <c r="E62" s="104" t="s">
        <v>119</v>
      </c>
      <c r="F62" s="77"/>
    </row>
    <row r="63" spans="5:8">
      <c r="E63" s="104" t="s">
        <v>120</v>
      </c>
      <c r="F63" s="77"/>
    </row>
  </sheetData>
  <mergeCells count="20">
    <mergeCell ref="H47:H48"/>
    <mergeCell ref="E40:F40"/>
    <mergeCell ref="E41:F41"/>
    <mergeCell ref="E42:F42"/>
    <mergeCell ref="E47:E48"/>
    <mergeCell ref="F47:F48"/>
    <mergeCell ref="G47:G48"/>
    <mergeCell ref="E39:F39"/>
    <mergeCell ref="E3:J5"/>
    <mergeCell ref="E6:J6"/>
    <mergeCell ref="E11:F11"/>
    <mergeCell ref="E14:F14"/>
    <mergeCell ref="E15:F15"/>
    <mergeCell ref="E17:F17"/>
    <mergeCell ref="E18:F18"/>
    <mergeCell ref="E19:H19"/>
    <mergeCell ref="E25:F25"/>
    <mergeCell ref="E37:F37"/>
    <mergeCell ref="E38:F38"/>
    <mergeCell ref="E16:F16"/>
  </mergeCells>
  <conditionalFormatting sqref="E6:E8">
    <cfRule type="duplicateValues" dxfId="27" priority="1"/>
    <cfRule type="duplicateValues" dxfId="26" priority="2"/>
  </conditionalFormatting>
  <pageMargins left="0.7" right="0.7" top="0.75" bottom="0.75" header="0.3" footer="0.3"/>
  <pageSetup paperSize="9" orientation="portrait"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E3:T63"/>
  <sheetViews>
    <sheetView topLeftCell="A37" zoomScaleNormal="100" workbookViewId="0">
      <selection activeCell="F47" sqref="F47:F48"/>
    </sheetView>
  </sheetViews>
  <sheetFormatPr baseColWidth="10" defaultColWidth="9.140625" defaultRowHeight="15"/>
  <cols>
    <col min="1" max="4" width="9.140625" style="40"/>
    <col min="5" max="5" width="36.42578125" style="40" customWidth="1"/>
    <col min="6" max="6" width="15.42578125" style="40" customWidth="1"/>
    <col min="7" max="7" width="9.85546875" style="40" bestFit="1" customWidth="1"/>
    <col min="8" max="8" width="15.28515625" style="40" bestFit="1" customWidth="1"/>
    <col min="9" max="9" width="15.28515625" style="40" customWidth="1"/>
    <col min="10" max="10" width="13.5703125" style="40" bestFit="1" customWidth="1"/>
    <col min="11" max="11" width="11.5703125" style="40" bestFit="1" customWidth="1"/>
    <col min="12" max="12" width="9.140625" style="40"/>
    <col min="13" max="13" width="10.5703125" style="40" bestFit="1" customWidth="1"/>
    <col min="14" max="15" width="9.140625" style="40"/>
    <col min="16" max="16" width="9.28515625" style="40" bestFit="1" customWidth="1"/>
    <col min="17" max="17" width="11.5703125" style="40" bestFit="1" customWidth="1"/>
    <col min="18" max="16384" width="9.140625" style="40"/>
  </cols>
  <sheetData>
    <row r="3" spans="5:20">
      <c r="E3" s="131" t="s">
        <v>67</v>
      </c>
      <c r="F3" s="131"/>
      <c r="G3" s="131"/>
      <c r="H3" s="131"/>
      <c r="I3" s="131"/>
      <c r="J3" s="131"/>
    </row>
    <row r="4" spans="5:20">
      <c r="E4" s="131"/>
      <c r="F4" s="131"/>
      <c r="G4" s="131"/>
      <c r="H4" s="131"/>
      <c r="I4" s="131"/>
      <c r="J4" s="131"/>
    </row>
    <row r="5" spans="5:20">
      <c r="E5" s="131"/>
      <c r="F5" s="131"/>
      <c r="G5" s="131"/>
      <c r="H5" s="131"/>
      <c r="I5" s="131"/>
      <c r="J5" s="131"/>
    </row>
    <row r="6" spans="5:20" ht="165" customHeight="1">
      <c r="E6" s="126" t="s">
        <v>15</v>
      </c>
      <c r="F6" s="126"/>
      <c r="G6" s="126"/>
      <c r="H6" s="126"/>
      <c r="I6" s="126"/>
      <c r="J6" s="126"/>
    </row>
    <row r="7" spans="5:20" ht="16.5" customHeight="1" thickBot="1">
      <c r="E7" s="44"/>
      <c r="F7" s="44"/>
      <c r="G7" s="44"/>
      <c r="H7" s="44"/>
      <c r="I7" s="44"/>
      <c r="J7" s="44"/>
    </row>
    <row r="8" spans="5:20" ht="17.25" customHeight="1" thickBot="1">
      <c r="E8" s="69" t="s">
        <v>29</v>
      </c>
      <c r="F8" s="44"/>
      <c r="G8" s="44"/>
      <c r="H8" s="44"/>
      <c r="I8" s="44"/>
      <c r="J8" s="44"/>
    </row>
    <row r="9" spans="5:20" ht="15.75" thickBot="1">
      <c r="E9" s="68" t="s">
        <v>5</v>
      </c>
      <c r="F9" s="15" t="s">
        <v>10</v>
      </c>
      <c r="G9" s="16" t="s">
        <v>30</v>
      </c>
    </row>
    <row r="10" spans="5:20" ht="15.75" thickBot="1">
      <c r="E10" s="45" t="s">
        <v>56</v>
      </c>
      <c r="F10" s="18" t="s">
        <v>31</v>
      </c>
      <c r="G10" s="19">
        <v>3000</v>
      </c>
    </row>
    <row r="11" spans="5:20" ht="15.75" thickBot="1">
      <c r="E11" s="142" t="s">
        <v>32</v>
      </c>
      <c r="F11" s="144"/>
      <c r="G11" s="20">
        <f>G10</f>
        <v>3000</v>
      </c>
    </row>
    <row r="13" spans="5:20" ht="15.75" thickBot="1">
      <c r="O13" s="21"/>
      <c r="P13" s="21"/>
      <c r="Q13" s="21"/>
      <c r="R13" s="21"/>
      <c r="S13" s="21"/>
      <c r="T13" s="21"/>
    </row>
    <row r="14" spans="5:20" ht="15.75" thickBot="1">
      <c r="E14" s="127" t="s">
        <v>33</v>
      </c>
      <c r="F14" s="139"/>
      <c r="O14" s="21"/>
      <c r="P14" s="21"/>
      <c r="Q14" s="21"/>
      <c r="R14" s="21"/>
      <c r="S14" s="21"/>
      <c r="T14" s="21"/>
    </row>
    <row r="15" spans="5:20">
      <c r="E15" s="140" t="s">
        <v>5</v>
      </c>
      <c r="F15" s="141"/>
      <c r="G15" s="48" t="s">
        <v>10</v>
      </c>
      <c r="H15" s="48" t="s">
        <v>34</v>
      </c>
      <c r="I15" s="48" t="s">
        <v>38</v>
      </c>
      <c r="J15" s="49" t="s">
        <v>44</v>
      </c>
      <c r="O15" s="21"/>
      <c r="P15" s="21"/>
      <c r="Q15" s="21"/>
      <c r="R15" s="21"/>
      <c r="S15" s="21"/>
      <c r="T15" s="21"/>
    </row>
    <row r="16" spans="5:20">
      <c r="E16" s="79" t="s">
        <v>126</v>
      </c>
      <c r="F16" s="80"/>
      <c r="G16" s="50" t="s">
        <v>43</v>
      </c>
      <c r="H16" s="51">
        <v>1</v>
      </c>
      <c r="I16" s="52">
        <v>28000</v>
      </c>
      <c r="J16" s="53">
        <f>H16*I16</f>
        <v>28000</v>
      </c>
      <c r="O16" s="21"/>
      <c r="P16" s="21"/>
      <c r="Q16" s="21"/>
      <c r="R16" s="21"/>
      <c r="S16" s="21"/>
      <c r="T16" s="21"/>
    </row>
    <row r="17" spans="5:20">
      <c r="E17" s="148" t="s">
        <v>125</v>
      </c>
      <c r="F17" s="149"/>
      <c r="G17" s="50" t="s">
        <v>43</v>
      </c>
      <c r="H17" s="71" t="s">
        <v>49</v>
      </c>
      <c r="I17" s="52">
        <v>3000</v>
      </c>
      <c r="J17" s="53">
        <f>H17*I17</f>
        <v>3000</v>
      </c>
      <c r="O17" s="21"/>
      <c r="P17" s="21"/>
      <c r="Q17" s="21"/>
      <c r="R17" s="21"/>
      <c r="S17" s="21"/>
      <c r="T17" s="21"/>
    </row>
    <row r="18" spans="5:20">
      <c r="E18" s="148" t="s">
        <v>68</v>
      </c>
      <c r="F18" s="149"/>
      <c r="G18" s="50" t="s">
        <v>43</v>
      </c>
      <c r="H18" s="51">
        <v>1</v>
      </c>
      <c r="I18" s="52">
        <v>5500</v>
      </c>
      <c r="J18" s="53">
        <f>H18*I18</f>
        <v>5500</v>
      </c>
      <c r="O18" s="21"/>
      <c r="P18" s="21"/>
      <c r="Q18" s="21"/>
      <c r="R18" s="21"/>
      <c r="S18" s="21"/>
      <c r="T18" s="21"/>
    </row>
    <row r="19" spans="5:20" ht="15.75" thickBot="1">
      <c r="E19" s="142" t="s">
        <v>32</v>
      </c>
      <c r="F19" s="143"/>
      <c r="G19" s="143"/>
      <c r="H19" s="144"/>
      <c r="I19" s="46"/>
      <c r="J19" s="47">
        <f>SUM(J16:J18)</f>
        <v>36500</v>
      </c>
      <c r="O19" s="21"/>
      <c r="P19" s="21"/>
      <c r="Q19" s="21"/>
      <c r="R19" s="21"/>
      <c r="S19" s="21"/>
      <c r="T19" s="21"/>
    </row>
    <row r="20" spans="5:20">
      <c r="O20" s="21"/>
      <c r="P20" s="21"/>
      <c r="Q20" s="21"/>
      <c r="R20" s="21"/>
      <c r="S20" s="21"/>
      <c r="T20" s="21"/>
    </row>
    <row r="21" spans="5:20" ht="15.75" thickBot="1">
      <c r="O21" s="21"/>
      <c r="P21" s="21"/>
      <c r="Q21" s="21"/>
      <c r="R21" s="21"/>
      <c r="S21" s="21"/>
      <c r="T21" s="21"/>
    </row>
    <row r="22" spans="5:20" ht="15.75" thickBot="1">
      <c r="E22" s="25" t="s">
        <v>35</v>
      </c>
      <c r="F22" s="26"/>
      <c r="O22" s="21"/>
      <c r="P22" s="21"/>
      <c r="Q22" s="21"/>
      <c r="R22" s="21"/>
      <c r="S22" s="21"/>
      <c r="T22" s="21"/>
    </row>
    <row r="23" spans="5:20" ht="15.75" thickBot="1">
      <c r="E23" s="27" t="s">
        <v>5</v>
      </c>
      <c r="F23" s="28" t="s">
        <v>10</v>
      </c>
      <c r="G23" s="16" t="s">
        <v>30</v>
      </c>
      <c r="O23" s="21"/>
      <c r="P23" s="21"/>
      <c r="Q23" s="21"/>
      <c r="R23" s="29"/>
      <c r="S23" s="21"/>
      <c r="T23" s="21"/>
    </row>
    <row r="24" spans="5:20" ht="15.75" thickBot="1">
      <c r="E24" s="17" t="s">
        <v>90</v>
      </c>
      <c r="F24" s="22" t="s">
        <v>31</v>
      </c>
      <c r="G24" s="23">
        <v>5000</v>
      </c>
      <c r="O24" s="21"/>
      <c r="P24" s="21"/>
      <c r="Q24" s="21"/>
      <c r="R24" s="21"/>
      <c r="S24" s="21"/>
      <c r="T24" s="21"/>
    </row>
    <row r="25" spans="5:20" ht="15.75" thickBot="1">
      <c r="E25" s="129" t="s">
        <v>32</v>
      </c>
      <c r="F25" s="137"/>
      <c r="G25" s="24">
        <f>G24</f>
        <v>5000</v>
      </c>
      <c r="O25" s="21"/>
      <c r="P25" s="21"/>
      <c r="Q25" s="21"/>
      <c r="R25" s="21"/>
      <c r="S25" s="21"/>
      <c r="T25" s="21"/>
    </row>
    <row r="26" spans="5:20">
      <c r="O26" s="21"/>
      <c r="P26" s="21"/>
      <c r="Q26" s="21"/>
      <c r="R26" s="21"/>
      <c r="S26" s="21"/>
      <c r="T26" s="21"/>
    </row>
    <row r="27" spans="5:20" ht="15.75" thickBot="1">
      <c r="O27" s="21"/>
      <c r="P27" s="21"/>
      <c r="Q27" s="21"/>
      <c r="R27" s="21"/>
      <c r="S27" s="21"/>
      <c r="T27" s="21"/>
    </row>
    <row r="28" spans="5:20">
      <c r="E28" s="59" t="s">
        <v>36</v>
      </c>
      <c r="F28" s="60"/>
      <c r="J28" s="55"/>
      <c r="O28" s="21"/>
      <c r="P28" s="21"/>
      <c r="Q28" s="21"/>
      <c r="R28" s="21"/>
      <c r="S28" s="21"/>
      <c r="T28" s="21"/>
    </row>
    <row r="29" spans="5:20">
      <c r="E29" s="61" t="s">
        <v>5</v>
      </c>
      <c r="F29" s="61" t="s">
        <v>10</v>
      </c>
      <c r="G29" s="62" t="s">
        <v>37</v>
      </c>
      <c r="H29" s="66" t="s">
        <v>38</v>
      </c>
      <c r="I29" s="66" t="s">
        <v>44</v>
      </c>
      <c r="J29" s="56"/>
      <c r="O29" s="21"/>
      <c r="P29" s="21"/>
      <c r="Q29" s="21"/>
      <c r="R29" s="21"/>
      <c r="S29" s="21"/>
      <c r="T29" s="21"/>
    </row>
    <row r="30" spans="5:20">
      <c r="E30" s="54" t="s">
        <v>95</v>
      </c>
      <c r="F30" s="51" t="s">
        <v>43</v>
      </c>
      <c r="G30" s="63">
        <v>1</v>
      </c>
      <c r="H30" s="67">
        <v>5931</v>
      </c>
      <c r="I30" s="67">
        <f>G30*H30</f>
        <v>5931</v>
      </c>
      <c r="J30" s="57"/>
      <c r="O30" s="21"/>
      <c r="P30" s="21"/>
      <c r="Q30" s="21"/>
      <c r="R30" s="21"/>
      <c r="S30" s="21"/>
      <c r="T30" s="21"/>
    </row>
    <row r="31" spans="5:20">
      <c r="E31" s="54" t="s">
        <v>89</v>
      </c>
      <c r="F31" s="51" t="s">
        <v>43</v>
      </c>
      <c r="G31" s="63">
        <v>1</v>
      </c>
      <c r="H31" s="67">
        <v>833</v>
      </c>
      <c r="I31" s="67">
        <f t="shared" ref="I31:I34" si="0">G31*H31</f>
        <v>833</v>
      </c>
      <c r="J31" s="57"/>
      <c r="O31" s="21"/>
      <c r="P31" s="21"/>
      <c r="Q31" s="21"/>
      <c r="R31" s="21"/>
      <c r="S31" s="21"/>
      <c r="T31" s="21"/>
    </row>
    <row r="32" spans="5:20">
      <c r="E32" s="54" t="s">
        <v>88</v>
      </c>
      <c r="F32" s="51" t="s">
        <v>43</v>
      </c>
      <c r="G32" s="63">
        <v>1</v>
      </c>
      <c r="H32" s="67">
        <v>1442</v>
      </c>
      <c r="I32" s="67">
        <f t="shared" si="0"/>
        <v>1442</v>
      </c>
      <c r="J32" s="57"/>
      <c r="O32" s="21"/>
      <c r="P32" s="21"/>
      <c r="Q32" s="21"/>
      <c r="R32" s="21"/>
      <c r="S32" s="21"/>
      <c r="T32" s="21"/>
    </row>
    <row r="33" spans="5:20">
      <c r="E33" s="54" t="s">
        <v>87</v>
      </c>
      <c r="F33" s="51" t="s">
        <v>43</v>
      </c>
      <c r="G33" s="63">
        <v>1</v>
      </c>
      <c r="H33" s="67">
        <v>2638</v>
      </c>
      <c r="I33" s="67">
        <f t="shared" si="0"/>
        <v>2638</v>
      </c>
      <c r="J33" s="57"/>
      <c r="O33" s="21"/>
      <c r="P33" s="21"/>
      <c r="Q33" s="21"/>
      <c r="R33" s="21"/>
      <c r="S33" s="21"/>
      <c r="T33" s="21"/>
    </row>
    <row r="34" spans="5:20">
      <c r="E34" s="54" t="s">
        <v>86</v>
      </c>
      <c r="F34" s="51" t="s">
        <v>43</v>
      </c>
      <c r="G34" s="63">
        <v>1</v>
      </c>
      <c r="H34" s="67">
        <v>2500</v>
      </c>
      <c r="I34" s="67">
        <f t="shared" si="0"/>
        <v>2500</v>
      </c>
      <c r="J34" s="57"/>
      <c r="O34" s="21"/>
      <c r="P34" s="21"/>
      <c r="Q34" s="21"/>
      <c r="R34" s="21"/>
      <c r="S34" s="21"/>
      <c r="T34" s="21"/>
    </row>
    <row r="35" spans="5:20">
      <c r="E35" s="64" t="s">
        <v>32</v>
      </c>
      <c r="F35" s="64"/>
      <c r="G35" s="64"/>
      <c r="H35" s="65"/>
      <c r="I35" s="72">
        <f>SUM(I30:I34)</f>
        <v>13344</v>
      </c>
      <c r="J35" s="57"/>
      <c r="O35" s="21"/>
      <c r="P35" s="21"/>
      <c r="Q35" s="21"/>
      <c r="R35" s="21"/>
      <c r="S35" s="21"/>
      <c r="T35" s="21"/>
    </row>
    <row r="36" spans="5:20" ht="15.75" thickBot="1">
      <c r="J36" s="55"/>
    </row>
    <row r="37" spans="5:20" ht="15.75" thickBot="1">
      <c r="E37" s="129" t="s">
        <v>39</v>
      </c>
      <c r="F37" s="130"/>
      <c r="G37" s="31" t="s">
        <v>40</v>
      </c>
      <c r="J37" s="55"/>
    </row>
    <row r="38" spans="5:20" ht="15.75" thickBot="1">
      <c r="E38" s="127" t="s">
        <v>29</v>
      </c>
      <c r="F38" s="128"/>
      <c r="G38" s="30">
        <f>G11</f>
        <v>3000</v>
      </c>
      <c r="J38" s="55"/>
    </row>
    <row r="39" spans="5:20" ht="15.75" thickBot="1">
      <c r="E39" s="127" t="s">
        <v>33</v>
      </c>
      <c r="F39" s="128"/>
      <c r="G39" s="30">
        <f>J19</f>
        <v>36500</v>
      </c>
    </row>
    <row r="40" spans="5:20" ht="15.75" thickBot="1">
      <c r="E40" s="127" t="s">
        <v>46</v>
      </c>
      <c r="F40" s="128"/>
      <c r="G40" s="30">
        <f>G25</f>
        <v>5000</v>
      </c>
    </row>
    <row r="41" spans="5:20" ht="15.75" thickBot="1">
      <c r="E41" s="127" t="s">
        <v>36</v>
      </c>
      <c r="F41" s="128"/>
      <c r="G41" s="30">
        <f>I35</f>
        <v>13344</v>
      </c>
    </row>
    <row r="42" spans="5:20" ht="15.75" thickBot="1">
      <c r="E42" s="129" t="s">
        <v>41</v>
      </c>
      <c r="F42" s="130"/>
      <c r="G42" s="70">
        <f>SUM(G38:G41)</f>
        <v>57844</v>
      </c>
    </row>
    <row r="43" spans="5:20" ht="15.75" thickBot="1">
      <c r="M43" s="74"/>
    </row>
    <row r="44" spans="5:20" ht="15.75" thickBot="1">
      <c r="E44" s="32" t="s">
        <v>50</v>
      </c>
      <c r="F44" s="33">
        <f>G42</f>
        <v>57844</v>
      </c>
      <c r="M44" s="34"/>
    </row>
    <row r="45" spans="5:20" ht="15.75" thickBot="1">
      <c r="E45" s="35" t="s">
        <v>93</v>
      </c>
      <c r="F45" s="36">
        <f>F44*25%</f>
        <v>14461</v>
      </c>
      <c r="M45" s="37"/>
    </row>
    <row r="46" spans="5:20" ht="15.75" thickBot="1">
      <c r="E46" s="41" t="s">
        <v>66</v>
      </c>
      <c r="F46" s="39">
        <f>F44+F45</f>
        <v>72305</v>
      </c>
      <c r="H46" s="21"/>
      <c r="I46" s="21"/>
    </row>
    <row r="47" spans="5:20">
      <c r="E47" s="120" t="s">
        <v>53</v>
      </c>
      <c r="F47" s="122">
        <v>80000</v>
      </c>
      <c r="G47" s="124"/>
      <c r="H47" s="125"/>
      <c r="I47" s="34"/>
      <c r="J47" s="73"/>
      <c r="K47" s="34"/>
    </row>
    <row r="48" spans="5:20" ht="15.75" thickBot="1">
      <c r="E48" s="121"/>
      <c r="F48" s="123"/>
      <c r="G48" s="124"/>
      <c r="H48" s="125"/>
      <c r="J48" s="76"/>
      <c r="K48" s="34"/>
    </row>
    <row r="49" spans="5:8" ht="15.75" thickBot="1">
      <c r="E49" s="42" t="s">
        <v>55</v>
      </c>
      <c r="F49" s="43">
        <f>F47-F46</f>
        <v>7695</v>
      </c>
    </row>
    <row r="50" spans="5:8" ht="15.75" thickBot="1">
      <c r="E50" s="42" t="s">
        <v>54</v>
      </c>
      <c r="F50" s="75">
        <f>((F49*100)/F47)</f>
        <v>9.6187500000000004</v>
      </c>
      <c r="H50" s="34"/>
    </row>
    <row r="54" spans="5:8">
      <c r="E54" s="104"/>
      <c r="F54" s="77"/>
    </row>
    <row r="55" spans="5:8">
      <c r="E55" s="104"/>
      <c r="F55" s="77"/>
    </row>
    <row r="56" spans="5:8">
      <c r="E56" s="103"/>
      <c r="F56" s="77"/>
    </row>
    <row r="57" spans="5:8">
      <c r="E57" s="102" t="s">
        <v>116</v>
      </c>
      <c r="F57" s="77"/>
    </row>
    <row r="58" spans="5:8">
      <c r="E58" s="104"/>
      <c r="F58" s="77"/>
    </row>
    <row r="59" spans="5:8">
      <c r="E59" s="104"/>
      <c r="F59" s="77"/>
    </row>
    <row r="60" spans="5:8">
      <c r="E60" s="104" t="s">
        <v>117</v>
      </c>
      <c r="F60" s="77"/>
    </row>
    <row r="61" spans="5:8">
      <c r="E61" s="104" t="s">
        <v>118</v>
      </c>
      <c r="F61" s="77"/>
    </row>
    <row r="62" spans="5:8">
      <c r="E62" s="104" t="s">
        <v>119</v>
      </c>
      <c r="F62" s="77"/>
    </row>
    <row r="63" spans="5:8">
      <c r="E63" s="104" t="s">
        <v>120</v>
      </c>
      <c r="F63" s="77"/>
    </row>
  </sheetData>
  <mergeCells count="19">
    <mergeCell ref="H47:H48"/>
    <mergeCell ref="E40:F40"/>
    <mergeCell ref="E41:F41"/>
    <mergeCell ref="E42:F42"/>
    <mergeCell ref="E47:E48"/>
    <mergeCell ref="F47:F48"/>
    <mergeCell ref="G47:G48"/>
    <mergeCell ref="E39:F39"/>
    <mergeCell ref="E3:J5"/>
    <mergeCell ref="E6:J6"/>
    <mergeCell ref="E11:F11"/>
    <mergeCell ref="E14:F14"/>
    <mergeCell ref="E15:F15"/>
    <mergeCell ref="E17:F17"/>
    <mergeCell ref="E18:F18"/>
    <mergeCell ref="E19:H19"/>
    <mergeCell ref="E25:F25"/>
    <mergeCell ref="E37:F37"/>
    <mergeCell ref="E38:F38"/>
  </mergeCells>
  <conditionalFormatting sqref="E6:E8">
    <cfRule type="duplicateValues" dxfId="25" priority="1"/>
    <cfRule type="duplicateValues" dxfId="24" priority="2"/>
  </conditionalFormatting>
  <pageMargins left="0.7" right="0.7" top="0.75" bottom="0.75" header="0.3" footer="0.3"/>
  <pageSetup paperSize="9"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E3:T63"/>
  <sheetViews>
    <sheetView topLeftCell="A37" zoomScaleNormal="100" workbookViewId="0">
      <selection activeCell="F47" sqref="F47:F48"/>
    </sheetView>
  </sheetViews>
  <sheetFormatPr baseColWidth="10" defaultColWidth="9.140625" defaultRowHeight="15"/>
  <cols>
    <col min="1" max="4" width="9.140625" style="40"/>
    <col min="5" max="5" width="36.42578125" style="40" customWidth="1"/>
    <col min="6" max="6" width="15.42578125" style="40" customWidth="1"/>
    <col min="7" max="7" width="9.85546875" style="40" bestFit="1" customWidth="1"/>
    <col min="8" max="8" width="15.28515625" style="40" bestFit="1" customWidth="1"/>
    <col min="9" max="9" width="15.28515625" style="40" customWidth="1"/>
    <col min="10" max="10" width="13.5703125" style="40" bestFit="1" customWidth="1"/>
    <col min="11" max="11" width="11.5703125" style="40" bestFit="1" customWidth="1"/>
    <col min="12" max="12" width="9.140625" style="40"/>
    <col min="13" max="13" width="10.5703125" style="40" bestFit="1" customWidth="1"/>
    <col min="14" max="15" width="9.140625" style="40"/>
    <col min="16" max="16" width="9.28515625" style="40" bestFit="1" customWidth="1"/>
    <col min="17" max="17" width="11.5703125" style="40" bestFit="1" customWidth="1"/>
    <col min="18" max="16384" width="9.140625" style="40"/>
  </cols>
  <sheetData>
    <row r="3" spans="5:20">
      <c r="E3" s="131" t="s">
        <v>69</v>
      </c>
      <c r="F3" s="131"/>
      <c r="G3" s="131"/>
      <c r="H3" s="131"/>
      <c r="I3" s="131"/>
      <c r="J3" s="131"/>
    </row>
    <row r="4" spans="5:20">
      <c r="E4" s="131"/>
      <c r="F4" s="131"/>
      <c r="G4" s="131"/>
      <c r="H4" s="131"/>
      <c r="I4" s="131"/>
      <c r="J4" s="131"/>
    </row>
    <row r="5" spans="5:20">
      <c r="E5" s="131"/>
      <c r="F5" s="131"/>
      <c r="G5" s="131"/>
      <c r="H5" s="131"/>
      <c r="I5" s="131"/>
      <c r="J5" s="131"/>
    </row>
    <row r="6" spans="5:20" ht="165" customHeight="1">
      <c r="E6" s="126" t="s">
        <v>16</v>
      </c>
      <c r="F6" s="126"/>
      <c r="G6" s="126"/>
      <c r="H6" s="126"/>
      <c r="I6" s="126"/>
      <c r="J6" s="126"/>
    </row>
    <row r="7" spans="5:20" ht="16.5" customHeight="1" thickBot="1">
      <c r="E7" s="44"/>
      <c r="F7" s="44"/>
      <c r="G7" s="44"/>
      <c r="H7" s="44"/>
      <c r="I7" s="44"/>
      <c r="J7" s="44"/>
    </row>
    <row r="8" spans="5:20" ht="17.25" customHeight="1" thickBot="1">
      <c r="E8" s="69" t="s">
        <v>29</v>
      </c>
      <c r="F8" s="44"/>
      <c r="G8" s="44"/>
      <c r="H8" s="44"/>
      <c r="I8" s="44"/>
      <c r="J8" s="44"/>
    </row>
    <row r="9" spans="5:20" ht="15.75" thickBot="1">
      <c r="E9" s="68" t="s">
        <v>5</v>
      </c>
      <c r="F9" s="15" t="s">
        <v>10</v>
      </c>
      <c r="G9" s="16" t="s">
        <v>30</v>
      </c>
    </row>
    <row r="10" spans="5:20" ht="15.75" thickBot="1">
      <c r="E10" s="45" t="s">
        <v>56</v>
      </c>
      <c r="F10" s="18" t="s">
        <v>31</v>
      </c>
      <c r="G10" s="19">
        <v>3000</v>
      </c>
    </row>
    <row r="11" spans="5:20" ht="15.75" thickBot="1">
      <c r="E11" s="142" t="s">
        <v>32</v>
      </c>
      <c r="F11" s="144"/>
      <c r="G11" s="20">
        <f>G10</f>
        <v>3000</v>
      </c>
    </row>
    <row r="13" spans="5:20" ht="15.75" thickBot="1">
      <c r="O13" s="21"/>
      <c r="P13" s="21"/>
      <c r="Q13" s="21"/>
      <c r="R13" s="21"/>
      <c r="S13" s="21"/>
      <c r="T13" s="21"/>
    </row>
    <row r="14" spans="5:20" ht="15.75" thickBot="1">
      <c r="E14" s="127" t="s">
        <v>33</v>
      </c>
      <c r="F14" s="139"/>
      <c r="O14" s="21"/>
      <c r="P14" s="21"/>
      <c r="Q14" s="21"/>
      <c r="R14" s="21"/>
      <c r="S14" s="21"/>
      <c r="T14" s="21"/>
    </row>
    <row r="15" spans="5:20">
      <c r="E15" s="140" t="s">
        <v>5</v>
      </c>
      <c r="F15" s="141"/>
      <c r="G15" s="48" t="s">
        <v>10</v>
      </c>
      <c r="H15" s="48" t="s">
        <v>34</v>
      </c>
      <c r="I15" s="48" t="s">
        <v>38</v>
      </c>
      <c r="J15" s="49" t="s">
        <v>44</v>
      </c>
      <c r="O15" s="21"/>
      <c r="P15" s="21"/>
      <c r="Q15" s="21"/>
      <c r="R15" s="21"/>
      <c r="S15" s="21"/>
      <c r="T15" s="21"/>
    </row>
    <row r="16" spans="5:20">
      <c r="E16" s="79" t="s">
        <v>126</v>
      </c>
      <c r="F16" s="80"/>
      <c r="G16" s="50" t="s">
        <v>43</v>
      </c>
      <c r="H16" s="51">
        <v>1</v>
      </c>
      <c r="I16" s="52">
        <v>28000</v>
      </c>
      <c r="J16" s="53">
        <f>H16*I16</f>
        <v>28000</v>
      </c>
      <c r="O16" s="21"/>
      <c r="P16" s="21"/>
      <c r="Q16" s="21"/>
      <c r="R16" s="21"/>
      <c r="S16" s="21"/>
      <c r="T16" s="21"/>
    </row>
    <row r="17" spans="5:20">
      <c r="E17" s="148" t="s">
        <v>125</v>
      </c>
      <c r="F17" s="149"/>
      <c r="G17" s="50" t="s">
        <v>43</v>
      </c>
      <c r="H17" s="71" t="s">
        <v>49</v>
      </c>
      <c r="I17" s="52">
        <v>3000</v>
      </c>
      <c r="J17" s="53">
        <f>H17*I17</f>
        <v>3000</v>
      </c>
      <c r="O17" s="21"/>
      <c r="P17" s="21"/>
      <c r="Q17" s="21"/>
      <c r="R17" s="21"/>
      <c r="S17" s="21"/>
      <c r="T17" s="21"/>
    </row>
    <row r="18" spans="5:20">
      <c r="E18" s="148" t="s">
        <v>68</v>
      </c>
      <c r="F18" s="149"/>
      <c r="G18" s="50" t="s">
        <v>43</v>
      </c>
      <c r="H18" s="51">
        <v>1</v>
      </c>
      <c r="I18" s="52">
        <v>5500</v>
      </c>
      <c r="J18" s="53">
        <f>H18*I18</f>
        <v>5500</v>
      </c>
      <c r="O18" s="21"/>
      <c r="P18" s="21"/>
      <c r="Q18" s="21"/>
      <c r="R18" s="21"/>
      <c r="S18" s="21"/>
      <c r="T18" s="21"/>
    </row>
    <row r="19" spans="5:20" ht="15.75" thickBot="1">
      <c r="E19" s="142" t="s">
        <v>32</v>
      </c>
      <c r="F19" s="143"/>
      <c r="G19" s="143"/>
      <c r="H19" s="144"/>
      <c r="I19" s="46"/>
      <c r="J19" s="47">
        <f>SUM(J16:J18)</f>
        <v>36500</v>
      </c>
      <c r="O19" s="21"/>
      <c r="P19" s="21"/>
      <c r="Q19" s="21"/>
      <c r="R19" s="21"/>
      <c r="S19" s="21"/>
      <c r="T19" s="21"/>
    </row>
    <row r="20" spans="5:20">
      <c r="O20" s="21"/>
      <c r="P20" s="21"/>
      <c r="Q20" s="21"/>
      <c r="R20" s="21"/>
      <c r="S20" s="21"/>
      <c r="T20" s="21"/>
    </row>
    <row r="21" spans="5:20" ht="15.75" thickBot="1">
      <c r="O21" s="21"/>
      <c r="P21" s="21"/>
      <c r="Q21" s="21"/>
      <c r="R21" s="21"/>
      <c r="S21" s="21"/>
      <c r="T21" s="21"/>
    </row>
    <row r="22" spans="5:20" ht="15.75" thickBot="1">
      <c r="E22" s="25" t="s">
        <v>35</v>
      </c>
      <c r="F22" s="26"/>
      <c r="O22" s="21"/>
      <c r="P22" s="21"/>
      <c r="Q22" s="21"/>
      <c r="R22" s="21"/>
      <c r="S22" s="21"/>
      <c r="T22" s="21"/>
    </row>
    <row r="23" spans="5:20" ht="15.75" thickBot="1">
      <c r="E23" s="27" t="s">
        <v>5</v>
      </c>
      <c r="F23" s="28" t="s">
        <v>10</v>
      </c>
      <c r="G23" s="16" t="s">
        <v>30</v>
      </c>
      <c r="O23" s="21"/>
      <c r="P23" s="21"/>
      <c r="Q23" s="21"/>
      <c r="R23" s="29"/>
      <c r="S23" s="21"/>
      <c r="T23" s="21"/>
    </row>
    <row r="24" spans="5:20" ht="15.75" thickBot="1">
      <c r="E24" s="17" t="s">
        <v>90</v>
      </c>
      <c r="F24" s="22" t="s">
        <v>31</v>
      </c>
      <c r="G24" s="23">
        <v>5000</v>
      </c>
      <c r="O24" s="21"/>
      <c r="P24" s="21"/>
      <c r="Q24" s="21"/>
      <c r="R24" s="21"/>
      <c r="S24" s="21"/>
      <c r="T24" s="21"/>
    </row>
    <row r="25" spans="5:20" ht="15.75" thickBot="1">
      <c r="E25" s="129" t="s">
        <v>32</v>
      </c>
      <c r="F25" s="137"/>
      <c r="G25" s="24">
        <f>G24</f>
        <v>5000</v>
      </c>
      <c r="O25" s="21"/>
      <c r="P25" s="21"/>
      <c r="Q25" s="21"/>
      <c r="R25" s="21"/>
      <c r="S25" s="21"/>
      <c r="T25" s="21"/>
    </row>
    <row r="26" spans="5:20">
      <c r="O26" s="21"/>
      <c r="P26" s="21"/>
      <c r="Q26" s="21"/>
      <c r="R26" s="21"/>
      <c r="S26" s="21"/>
      <c r="T26" s="21"/>
    </row>
    <row r="27" spans="5:20" ht="15.75" thickBot="1">
      <c r="O27" s="21"/>
      <c r="P27" s="21"/>
      <c r="Q27" s="21"/>
      <c r="R27" s="21"/>
      <c r="S27" s="21"/>
      <c r="T27" s="21"/>
    </row>
    <row r="28" spans="5:20">
      <c r="E28" s="59" t="s">
        <v>36</v>
      </c>
      <c r="F28" s="60"/>
      <c r="J28" s="55"/>
      <c r="O28" s="21"/>
      <c r="P28" s="21"/>
      <c r="Q28" s="21"/>
      <c r="R28" s="21"/>
      <c r="S28" s="21"/>
      <c r="T28" s="21"/>
    </row>
    <row r="29" spans="5:20">
      <c r="E29" s="61" t="s">
        <v>5</v>
      </c>
      <c r="F29" s="61" t="s">
        <v>10</v>
      </c>
      <c r="G29" s="62" t="s">
        <v>37</v>
      </c>
      <c r="H29" s="66" t="s">
        <v>38</v>
      </c>
      <c r="I29" s="66" t="s">
        <v>44</v>
      </c>
      <c r="J29" s="56"/>
      <c r="O29" s="21"/>
      <c r="P29" s="21"/>
      <c r="Q29" s="21"/>
      <c r="R29" s="21"/>
      <c r="S29" s="21"/>
      <c r="T29" s="21"/>
    </row>
    <row r="30" spans="5:20">
      <c r="E30" s="54" t="s">
        <v>95</v>
      </c>
      <c r="F30" s="51" t="s">
        <v>43</v>
      </c>
      <c r="G30" s="63">
        <v>1</v>
      </c>
      <c r="H30" s="67">
        <v>5931</v>
      </c>
      <c r="I30" s="67">
        <f>G30*H30</f>
        <v>5931</v>
      </c>
      <c r="J30" s="57"/>
      <c r="O30" s="21"/>
      <c r="P30" s="21"/>
      <c r="Q30" s="21"/>
      <c r="R30" s="21"/>
      <c r="S30" s="21"/>
      <c r="T30" s="21"/>
    </row>
    <row r="31" spans="5:20">
      <c r="E31" s="54" t="s">
        <v>89</v>
      </c>
      <c r="F31" s="51" t="s">
        <v>43</v>
      </c>
      <c r="G31" s="63">
        <v>1</v>
      </c>
      <c r="H31" s="67">
        <v>833</v>
      </c>
      <c r="I31" s="67">
        <f t="shared" ref="I31:I34" si="0">G31*H31</f>
        <v>833</v>
      </c>
      <c r="J31" s="57"/>
      <c r="O31" s="21"/>
      <c r="P31" s="21"/>
      <c r="Q31" s="21"/>
      <c r="R31" s="21"/>
      <c r="S31" s="21"/>
      <c r="T31" s="21"/>
    </row>
    <row r="32" spans="5:20">
      <c r="E32" s="54" t="s">
        <v>88</v>
      </c>
      <c r="F32" s="51" t="s">
        <v>43</v>
      </c>
      <c r="G32" s="63">
        <v>1</v>
      </c>
      <c r="H32" s="67">
        <v>1442</v>
      </c>
      <c r="I32" s="67">
        <f t="shared" si="0"/>
        <v>1442</v>
      </c>
      <c r="J32" s="57"/>
      <c r="O32" s="21"/>
      <c r="P32" s="21"/>
      <c r="Q32" s="21"/>
      <c r="R32" s="21"/>
      <c r="S32" s="21"/>
      <c r="T32" s="21"/>
    </row>
    <row r="33" spans="5:20">
      <c r="E33" s="54" t="s">
        <v>87</v>
      </c>
      <c r="F33" s="51" t="s">
        <v>43</v>
      </c>
      <c r="G33" s="63">
        <v>1</v>
      </c>
      <c r="H33" s="67">
        <v>2638</v>
      </c>
      <c r="I33" s="67">
        <f t="shared" si="0"/>
        <v>2638</v>
      </c>
      <c r="J33" s="57"/>
      <c r="O33" s="21"/>
      <c r="P33" s="21"/>
      <c r="Q33" s="21"/>
      <c r="R33" s="21"/>
      <c r="S33" s="21"/>
      <c r="T33" s="21"/>
    </row>
    <row r="34" spans="5:20">
      <c r="E34" s="54" t="s">
        <v>86</v>
      </c>
      <c r="F34" s="51" t="s">
        <v>43</v>
      </c>
      <c r="G34" s="63">
        <v>1</v>
      </c>
      <c r="H34" s="67">
        <v>2500</v>
      </c>
      <c r="I34" s="67">
        <f t="shared" si="0"/>
        <v>2500</v>
      </c>
      <c r="J34" s="57"/>
      <c r="O34" s="21"/>
      <c r="P34" s="21"/>
      <c r="Q34" s="21"/>
      <c r="R34" s="21"/>
      <c r="S34" s="21"/>
      <c r="T34" s="21"/>
    </row>
    <row r="35" spans="5:20">
      <c r="E35" s="64" t="s">
        <v>32</v>
      </c>
      <c r="F35" s="64"/>
      <c r="G35" s="64"/>
      <c r="H35" s="65"/>
      <c r="I35" s="72">
        <f>SUM(I30:I34)</f>
        <v>13344</v>
      </c>
      <c r="J35" s="57"/>
      <c r="O35" s="21"/>
      <c r="P35" s="21"/>
      <c r="Q35" s="21"/>
      <c r="R35" s="21"/>
      <c r="S35" s="21"/>
      <c r="T35" s="21"/>
    </row>
    <row r="36" spans="5:20" ht="15.75" thickBot="1">
      <c r="J36" s="55"/>
    </row>
    <row r="37" spans="5:20" ht="15.75" thickBot="1">
      <c r="E37" s="129" t="s">
        <v>39</v>
      </c>
      <c r="F37" s="130"/>
      <c r="G37" s="31" t="s">
        <v>40</v>
      </c>
      <c r="J37" s="55"/>
    </row>
    <row r="38" spans="5:20" ht="15.75" thickBot="1">
      <c r="E38" s="127" t="s">
        <v>29</v>
      </c>
      <c r="F38" s="128"/>
      <c r="G38" s="30">
        <f>G11</f>
        <v>3000</v>
      </c>
      <c r="J38" s="55"/>
    </row>
    <row r="39" spans="5:20" ht="15.75" thickBot="1">
      <c r="E39" s="127" t="s">
        <v>33</v>
      </c>
      <c r="F39" s="128"/>
      <c r="G39" s="30">
        <f>J19</f>
        <v>36500</v>
      </c>
    </row>
    <row r="40" spans="5:20" ht="15.75" thickBot="1">
      <c r="E40" s="127" t="s">
        <v>46</v>
      </c>
      <c r="F40" s="128"/>
      <c r="G40" s="30">
        <f>G25</f>
        <v>5000</v>
      </c>
    </row>
    <row r="41" spans="5:20" ht="15.75" thickBot="1">
      <c r="E41" s="127" t="s">
        <v>36</v>
      </c>
      <c r="F41" s="128"/>
      <c r="G41" s="30">
        <f>I35</f>
        <v>13344</v>
      </c>
    </row>
    <row r="42" spans="5:20" ht="15.75" thickBot="1">
      <c r="E42" s="129" t="s">
        <v>41</v>
      </c>
      <c r="F42" s="130"/>
      <c r="G42" s="70">
        <f>SUM(G38:G41)</f>
        <v>57844</v>
      </c>
    </row>
    <row r="43" spans="5:20" ht="15.75" thickBot="1">
      <c r="M43" s="74"/>
    </row>
    <row r="44" spans="5:20" ht="15.75" thickBot="1">
      <c r="E44" s="32" t="s">
        <v>50</v>
      </c>
      <c r="F44" s="33">
        <f>G42</f>
        <v>57844</v>
      </c>
      <c r="M44" s="34"/>
    </row>
    <row r="45" spans="5:20" ht="15.75" thickBot="1">
      <c r="E45" s="35" t="s">
        <v>93</v>
      </c>
      <c r="F45" s="36">
        <f>F44*25%</f>
        <v>14461</v>
      </c>
      <c r="M45" s="37"/>
    </row>
    <row r="46" spans="5:20" ht="15.75" thickBot="1">
      <c r="E46" s="41" t="s">
        <v>70</v>
      </c>
      <c r="F46" s="39">
        <f>F44+F45</f>
        <v>72305</v>
      </c>
      <c r="H46" s="21"/>
      <c r="I46" s="21"/>
    </row>
    <row r="47" spans="5:20">
      <c r="E47" s="120" t="s">
        <v>53</v>
      </c>
      <c r="F47" s="122">
        <v>80000</v>
      </c>
      <c r="G47" s="124"/>
      <c r="H47" s="125"/>
      <c r="I47" s="34"/>
      <c r="J47" s="73"/>
      <c r="K47" s="34"/>
    </row>
    <row r="48" spans="5:20" ht="15.75" thickBot="1">
      <c r="E48" s="121"/>
      <c r="F48" s="123"/>
      <c r="G48" s="124"/>
      <c r="H48" s="125"/>
      <c r="J48" s="76"/>
      <c r="K48" s="34"/>
    </row>
    <row r="49" spans="5:8" ht="15.75" thickBot="1">
      <c r="E49" s="42" t="s">
        <v>55</v>
      </c>
      <c r="F49" s="43">
        <f>F47-F46</f>
        <v>7695</v>
      </c>
    </row>
    <row r="50" spans="5:8" ht="15.75" thickBot="1">
      <c r="E50" s="42" t="s">
        <v>54</v>
      </c>
      <c r="F50" s="75">
        <f>((F49*100)/F47)</f>
        <v>9.6187500000000004</v>
      </c>
      <c r="H50" s="34"/>
    </row>
    <row r="54" spans="5:8">
      <c r="E54" s="104"/>
      <c r="F54" s="77"/>
    </row>
    <row r="55" spans="5:8">
      <c r="E55" s="104"/>
      <c r="F55" s="77"/>
    </row>
    <row r="56" spans="5:8">
      <c r="E56" s="103"/>
      <c r="F56" s="77"/>
    </row>
    <row r="57" spans="5:8">
      <c r="E57" s="102" t="s">
        <v>116</v>
      </c>
      <c r="F57" s="77"/>
    </row>
    <row r="58" spans="5:8">
      <c r="E58" s="104"/>
      <c r="F58" s="77"/>
    </row>
    <row r="59" spans="5:8">
      <c r="E59" s="104"/>
      <c r="F59" s="77"/>
    </row>
    <row r="60" spans="5:8">
      <c r="E60" s="104" t="s">
        <v>117</v>
      </c>
      <c r="F60" s="77"/>
    </row>
    <row r="61" spans="5:8">
      <c r="E61" s="104" t="s">
        <v>118</v>
      </c>
      <c r="F61" s="77"/>
    </row>
    <row r="62" spans="5:8">
      <c r="E62" s="104" t="s">
        <v>119</v>
      </c>
      <c r="F62" s="77"/>
    </row>
    <row r="63" spans="5:8">
      <c r="E63" s="104" t="s">
        <v>120</v>
      </c>
      <c r="F63" s="77"/>
    </row>
  </sheetData>
  <mergeCells count="19">
    <mergeCell ref="H47:H48"/>
    <mergeCell ref="E40:F40"/>
    <mergeCell ref="E41:F41"/>
    <mergeCell ref="E42:F42"/>
    <mergeCell ref="E47:E48"/>
    <mergeCell ref="F47:F48"/>
    <mergeCell ref="G47:G48"/>
    <mergeCell ref="E39:F39"/>
    <mergeCell ref="E3:J5"/>
    <mergeCell ref="E6:J6"/>
    <mergeCell ref="E11:F11"/>
    <mergeCell ref="E14:F14"/>
    <mergeCell ref="E15:F15"/>
    <mergeCell ref="E17:F17"/>
    <mergeCell ref="E18:F18"/>
    <mergeCell ref="E19:H19"/>
    <mergeCell ref="E25:F25"/>
    <mergeCell ref="E37:F37"/>
    <mergeCell ref="E38:F38"/>
  </mergeCells>
  <conditionalFormatting sqref="E6:E8">
    <cfRule type="duplicateValues" dxfId="23" priority="1"/>
    <cfRule type="duplicateValues" dxfId="22" priority="2"/>
  </conditionalFormatting>
  <pageMargins left="0.7" right="0.7" top="0.75" bottom="0.75" header="0.3" footer="0.3"/>
  <pageSetup paperSize="9" orientation="portrait"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E3:T62"/>
  <sheetViews>
    <sheetView topLeftCell="A40" zoomScaleNormal="100" workbookViewId="0">
      <selection activeCell="F47" sqref="F47:F48"/>
    </sheetView>
  </sheetViews>
  <sheetFormatPr baseColWidth="10" defaultColWidth="9.140625" defaultRowHeight="15"/>
  <cols>
    <col min="1" max="4" width="9.140625" style="40"/>
    <col min="5" max="5" width="36.42578125" style="40" customWidth="1"/>
    <col min="6" max="6" width="15.42578125" style="40" customWidth="1"/>
    <col min="7" max="7" width="9.85546875" style="40" bestFit="1" customWidth="1"/>
    <col min="8" max="8" width="15.28515625" style="40" bestFit="1" customWidth="1"/>
    <col min="9" max="9" width="15.28515625" style="40" customWidth="1"/>
    <col min="10" max="10" width="13.5703125" style="40" bestFit="1" customWidth="1"/>
    <col min="11" max="11" width="11.5703125" style="40" bestFit="1" customWidth="1"/>
    <col min="12" max="12" width="9.140625" style="40"/>
    <col min="13" max="13" width="10.5703125" style="40" bestFit="1" customWidth="1"/>
    <col min="14" max="15" width="9.140625" style="40"/>
    <col min="16" max="16" width="9.28515625" style="40" bestFit="1" customWidth="1"/>
    <col min="17" max="17" width="11.5703125" style="40" bestFit="1" customWidth="1"/>
    <col min="18" max="16384" width="9.140625" style="40"/>
  </cols>
  <sheetData>
    <row r="3" spans="5:20">
      <c r="E3" s="131" t="s">
        <v>71</v>
      </c>
      <c r="F3" s="131"/>
      <c r="G3" s="131"/>
      <c r="H3" s="131"/>
      <c r="I3" s="131"/>
      <c r="J3" s="131"/>
    </row>
    <row r="4" spans="5:20">
      <c r="E4" s="131"/>
      <c r="F4" s="131"/>
      <c r="G4" s="131"/>
      <c r="H4" s="131"/>
      <c r="I4" s="131"/>
      <c r="J4" s="131"/>
    </row>
    <row r="5" spans="5:20">
      <c r="E5" s="131"/>
      <c r="F5" s="131"/>
      <c r="G5" s="131"/>
      <c r="H5" s="131"/>
      <c r="I5" s="131"/>
      <c r="J5" s="131"/>
    </row>
    <row r="6" spans="5:20" ht="165" customHeight="1">
      <c r="E6" s="126" t="s">
        <v>17</v>
      </c>
      <c r="F6" s="126"/>
      <c r="G6" s="126"/>
      <c r="H6" s="126"/>
      <c r="I6" s="126"/>
      <c r="J6" s="126"/>
    </row>
    <row r="7" spans="5:20" ht="16.5" customHeight="1" thickBot="1">
      <c r="E7" s="44"/>
      <c r="F7" s="44"/>
      <c r="G7" s="44"/>
      <c r="H7" s="44"/>
      <c r="I7" s="44"/>
      <c r="J7" s="44"/>
    </row>
    <row r="8" spans="5:20" ht="17.25" customHeight="1" thickBot="1">
      <c r="E8" s="69" t="s">
        <v>29</v>
      </c>
      <c r="F8" s="44"/>
      <c r="G8" s="44"/>
      <c r="H8" s="44"/>
      <c r="I8" s="44"/>
      <c r="J8" s="44"/>
    </row>
    <row r="9" spans="5:20" ht="15.75" thickBot="1">
      <c r="E9" s="68" t="s">
        <v>5</v>
      </c>
      <c r="F9" s="15" t="s">
        <v>10</v>
      </c>
      <c r="G9" s="16" t="s">
        <v>30</v>
      </c>
    </row>
    <row r="10" spans="5:20" ht="15.75" thickBot="1">
      <c r="E10" s="45" t="s">
        <v>56</v>
      </c>
      <c r="F10" s="18" t="s">
        <v>31</v>
      </c>
      <c r="G10" s="19">
        <v>3000</v>
      </c>
    </row>
    <row r="11" spans="5:20" ht="15.75" thickBot="1">
      <c r="E11" s="142" t="s">
        <v>32</v>
      </c>
      <c r="F11" s="144"/>
      <c r="G11" s="20">
        <f>G10</f>
        <v>3000</v>
      </c>
    </row>
    <row r="13" spans="5:20" ht="15.75" thickBot="1">
      <c r="O13" s="21"/>
      <c r="P13" s="21"/>
      <c r="Q13" s="21"/>
      <c r="R13" s="21"/>
      <c r="S13" s="21"/>
      <c r="T13" s="21"/>
    </row>
    <row r="14" spans="5:20" ht="15.75" thickBot="1">
      <c r="E14" s="127" t="s">
        <v>33</v>
      </c>
      <c r="F14" s="139"/>
      <c r="O14" s="21"/>
      <c r="P14" s="21"/>
      <c r="Q14" s="21"/>
      <c r="R14" s="21"/>
      <c r="S14" s="21"/>
      <c r="T14" s="21"/>
    </row>
    <row r="15" spans="5:20">
      <c r="E15" s="140" t="s">
        <v>5</v>
      </c>
      <c r="F15" s="141"/>
      <c r="G15" s="48" t="s">
        <v>10</v>
      </c>
      <c r="H15" s="48" t="s">
        <v>34</v>
      </c>
      <c r="I15" s="48" t="s">
        <v>38</v>
      </c>
      <c r="J15" s="49" t="s">
        <v>44</v>
      </c>
      <c r="O15" s="21"/>
      <c r="P15" s="21"/>
      <c r="Q15" s="21"/>
      <c r="R15" s="21"/>
      <c r="S15" s="21"/>
      <c r="T15" s="21"/>
    </row>
    <row r="16" spans="5:20">
      <c r="E16" s="79" t="s">
        <v>126</v>
      </c>
      <c r="F16" s="80"/>
      <c r="G16" s="50" t="s">
        <v>43</v>
      </c>
      <c r="H16" s="51">
        <v>1</v>
      </c>
      <c r="I16" s="52">
        <v>28000</v>
      </c>
      <c r="J16" s="53">
        <f>H16*I16</f>
        <v>28000</v>
      </c>
      <c r="O16" s="21"/>
      <c r="P16" s="21"/>
      <c r="Q16" s="21"/>
      <c r="R16" s="21"/>
      <c r="S16" s="21"/>
      <c r="T16" s="21"/>
    </row>
    <row r="17" spans="5:20">
      <c r="E17" s="148" t="s">
        <v>125</v>
      </c>
      <c r="F17" s="149"/>
      <c r="G17" s="50" t="s">
        <v>43</v>
      </c>
      <c r="H17" s="71" t="s">
        <v>49</v>
      </c>
      <c r="I17" s="52">
        <v>3000</v>
      </c>
      <c r="J17" s="53">
        <f>H17*I17</f>
        <v>3000</v>
      </c>
      <c r="O17" s="21"/>
      <c r="P17" s="21"/>
      <c r="Q17" s="21"/>
      <c r="R17" s="21"/>
      <c r="S17" s="21"/>
      <c r="T17" s="21"/>
    </row>
    <row r="18" spans="5:20">
      <c r="E18" s="148" t="s">
        <v>68</v>
      </c>
      <c r="F18" s="149"/>
      <c r="G18" s="50" t="s">
        <v>43</v>
      </c>
      <c r="H18" s="51">
        <v>1</v>
      </c>
      <c r="I18" s="52">
        <v>5500</v>
      </c>
      <c r="J18" s="53">
        <f>H18*I18</f>
        <v>5500</v>
      </c>
      <c r="O18" s="21"/>
      <c r="P18" s="21"/>
      <c r="Q18" s="21"/>
      <c r="R18" s="21"/>
      <c r="S18" s="21"/>
      <c r="T18" s="21"/>
    </row>
    <row r="19" spans="5:20" ht="15.75" thickBot="1">
      <c r="E19" s="142" t="s">
        <v>32</v>
      </c>
      <c r="F19" s="143"/>
      <c r="G19" s="143"/>
      <c r="H19" s="144"/>
      <c r="I19" s="46"/>
      <c r="J19" s="47">
        <f>SUM(J16:J18)</f>
        <v>36500</v>
      </c>
      <c r="O19" s="21"/>
      <c r="P19" s="21"/>
      <c r="Q19" s="21"/>
      <c r="R19" s="21"/>
      <c r="S19" s="21"/>
      <c r="T19" s="21"/>
    </row>
    <row r="20" spans="5:20">
      <c r="O20" s="21"/>
      <c r="P20" s="21"/>
      <c r="Q20" s="21"/>
      <c r="R20" s="21"/>
      <c r="S20" s="21"/>
      <c r="T20" s="21"/>
    </row>
    <row r="21" spans="5:20" ht="15.75" thickBot="1">
      <c r="O21" s="21"/>
      <c r="P21" s="21"/>
      <c r="Q21" s="21"/>
      <c r="R21" s="21"/>
      <c r="S21" s="21"/>
      <c r="T21" s="21"/>
    </row>
    <row r="22" spans="5:20" ht="15.75" thickBot="1">
      <c r="E22" s="25" t="s">
        <v>35</v>
      </c>
      <c r="F22" s="26"/>
      <c r="O22" s="21"/>
      <c r="P22" s="21"/>
      <c r="Q22" s="21"/>
      <c r="R22" s="21"/>
      <c r="S22" s="21"/>
      <c r="T22" s="21"/>
    </row>
    <row r="23" spans="5:20" ht="15.75" thickBot="1">
      <c r="E23" s="27" t="s">
        <v>5</v>
      </c>
      <c r="F23" s="28" t="s">
        <v>10</v>
      </c>
      <c r="G23" s="16" t="s">
        <v>30</v>
      </c>
      <c r="O23" s="21"/>
      <c r="P23" s="21"/>
      <c r="Q23" s="21"/>
      <c r="R23" s="29"/>
      <c r="S23" s="21"/>
      <c r="T23" s="21"/>
    </row>
    <row r="24" spans="5:20" ht="15.75" thickBot="1">
      <c r="E24" s="89" t="s">
        <v>96</v>
      </c>
      <c r="F24" s="22" t="s">
        <v>31</v>
      </c>
      <c r="G24" s="23">
        <v>7000</v>
      </c>
      <c r="O24" s="21"/>
      <c r="P24" s="21"/>
      <c r="Q24" s="21"/>
      <c r="R24" s="21"/>
      <c r="S24" s="21"/>
      <c r="T24" s="21"/>
    </row>
    <row r="25" spans="5:20" ht="15.75" thickBot="1">
      <c r="E25" s="129" t="s">
        <v>32</v>
      </c>
      <c r="F25" s="137"/>
      <c r="G25" s="24">
        <f>G24</f>
        <v>7000</v>
      </c>
      <c r="O25" s="21"/>
      <c r="P25" s="21"/>
      <c r="Q25" s="21"/>
      <c r="R25" s="21"/>
      <c r="S25" s="21"/>
      <c r="T25" s="21"/>
    </row>
    <row r="26" spans="5:20">
      <c r="O26" s="21"/>
      <c r="P26" s="21"/>
      <c r="Q26" s="21"/>
      <c r="R26" s="21"/>
      <c r="S26" s="21"/>
      <c r="T26" s="21"/>
    </row>
    <row r="27" spans="5:20" ht="15.75" thickBot="1">
      <c r="O27" s="21"/>
      <c r="P27" s="21"/>
      <c r="Q27" s="21"/>
      <c r="R27" s="21"/>
      <c r="S27" s="21"/>
      <c r="T27" s="21"/>
    </row>
    <row r="28" spans="5:20">
      <c r="E28" s="59" t="s">
        <v>36</v>
      </c>
      <c r="F28" s="60"/>
      <c r="J28" s="55"/>
      <c r="O28" s="21"/>
      <c r="P28" s="21"/>
      <c r="Q28" s="21"/>
      <c r="R28" s="21"/>
      <c r="S28" s="21"/>
      <c r="T28" s="21"/>
    </row>
    <row r="29" spans="5:20">
      <c r="E29" s="61" t="s">
        <v>5</v>
      </c>
      <c r="F29" s="61" t="s">
        <v>10</v>
      </c>
      <c r="G29" s="62" t="s">
        <v>37</v>
      </c>
      <c r="H29" s="66" t="s">
        <v>38</v>
      </c>
      <c r="I29" s="66" t="s">
        <v>44</v>
      </c>
      <c r="J29" s="56"/>
      <c r="O29" s="21"/>
      <c r="P29" s="21"/>
      <c r="Q29" s="21"/>
      <c r="R29" s="21"/>
      <c r="S29" s="21"/>
      <c r="T29" s="21"/>
    </row>
    <row r="30" spans="5:20">
      <c r="E30" s="54" t="s">
        <v>95</v>
      </c>
      <c r="F30" s="51" t="s">
        <v>43</v>
      </c>
      <c r="G30" s="63">
        <v>1</v>
      </c>
      <c r="H30" s="67">
        <v>5931</v>
      </c>
      <c r="I30" s="67">
        <f>G30*H30</f>
        <v>5931</v>
      </c>
      <c r="J30" s="57"/>
      <c r="O30" s="21"/>
      <c r="P30" s="21"/>
      <c r="Q30" s="21"/>
      <c r="R30" s="21"/>
      <c r="S30" s="21"/>
      <c r="T30" s="21"/>
    </row>
    <row r="31" spans="5:20">
      <c r="E31" s="54" t="s">
        <v>89</v>
      </c>
      <c r="F31" s="51" t="s">
        <v>43</v>
      </c>
      <c r="G31" s="63">
        <v>1</v>
      </c>
      <c r="H31" s="67">
        <v>833</v>
      </c>
      <c r="I31" s="67">
        <f t="shared" ref="I31:I34" si="0">G31*H31</f>
        <v>833</v>
      </c>
      <c r="J31" s="57"/>
      <c r="O31" s="21"/>
      <c r="P31" s="21"/>
      <c r="Q31" s="21"/>
      <c r="R31" s="21"/>
      <c r="S31" s="21"/>
      <c r="T31" s="21"/>
    </row>
    <row r="32" spans="5:20">
      <c r="E32" s="54" t="s">
        <v>88</v>
      </c>
      <c r="F32" s="51" t="s">
        <v>43</v>
      </c>
      <c r="G32" s="63">
        <v>1</v>
      </c>
      <c r="H32" s="67">
        <v>1442</v>
      </c>
      <c r="I32" s="67">
        <f t="shared" si="0"/>
        <v>1442</v>
      </c>
      <c r="J32" s="57"/>
      <c r="O32" s="21"/>
      <c r="P32" s="21"/>
      <c r="Q32" s="21"/>
      <c r="R32" s="21"/>
      <c r="S32" s="21"/>
      <c r="T32" s="21"/>
    </row>
    <row r="33" spans="5:20">
      <c r="E33" s="54" t="s">
        <v>87</v>
      </c>
      <c r="F33" s="51" t="s">
        <v>43</v>
      </c>
      <c r="G33" s="63">
        <v>1</v>
      </c>
      <c r="H33" s="67">
        <v>2638</v>
      </c>
      <c r="I33" s="67">
        <f t="shared" si="0"/>
        <v>2638</v>
      </c>
      <c r="J33" s="57"/>
      <c r="O33" s="21"/>
      <c r="P33" s="21"/>
      <c r="Q33" s="21"/>
      <c r="R33" s="21"/>
      <c r="S33" s="21"/>
      <c r="T33" s="21"/>
    </row>
    <row r="34" spans="5:20">
      <c r="E34" s="54" t="s">
        <v>86</v>
      </c>
      <c r="F34" s="51" t="s">
        <v>43</v>
      </c>
      <c r="G34" s="63">
        <v>1</v>
      </c>
      <c r="H34" s="67">
        <v>2500</v>
      </c>
      <c r="I34" s="67">
        <f t="shared" si="0"/>
        <v>2500</v>
      </c>
      <c r="J34" s="57"/>
      <c r="O34" s="21"/>
      <c r="P34" s="21"/>
      <c r="Q34" s="21"/>
      <c r="R34" s="21"/>
      <c r="S34" s="21"/>
      <c r="T34" s="21"/>
    </row>
    <row r="35" spans="5:20">
      <c r="E35" s="64" t="s">
        <v>32</v>
      </c>
      <c r="F35" s="64"/>
      <c r="G35" s="64"/>
      <c r="H35" s="65"/>
      <c r="I35" s="72">
        <f>SUM(I30:I34)</f>
        <v>13344</v>
      </c>
      <c r="J35" s="57"/>
      <c r="O35" s="21"/>
      <c r="P35" s="21"/>
      <c r="Q35" s="21"/>
      <c r="R35" s="21"/>
      <c r="S35" s="21"/>
      <c r="T35" s="21"/>
    </row>
    <row r="36" spans="5:20" ht="15.75" thickBot="1">
      <c r="J36" s="55"/>
    </row>
    <row r="37" spans="5:20" ht="15.75" thickBot="1">
      <c r="E37" s="129" t="s">
        <v>39</v>
      </c>
      <c r="F37" s="130"/>
      <c r="G37" s="31" t="s">
        <v>40</v>
      </c>
      <c r="J37" s="55"/>
    </row>
    <row r="38" spans="5:20" ht="15.75" thickBot="1">
      <c r="E38" s="127" t="s">
        <v>29</v>
      </c>
      <c r="F38" s="128"/>
      <c r="G38" s="30">
        <f>G11</f>
        <v>3000</v>
      </c>
      <c r="J38" s="55"/>
    </row>
    <row r="39" spans="5:20" ht="15.75" thickBot="1">
      <c r="E39" s="127" t="s">
        <v>33</v>
      </c>
      <c r="F39" s="128"/>
      <c r="G39" s="30">
        <f>J19</f>
        <v>36500</v>
      </c>
    </row>
    <row r="40" spans="5:20" ht="15.75" thickBot="1">
      <c r="E40" s="127" t="s">
        <v>46</v>
      </c>
      <c r="F40" s="128"/>
      <c r="G40" s="30">
        <f>G25</f>
        <v>7000</v>
      </c>
    </row>
    <row r="41" spans="5:20" ht="15.75" thickBot="1">
      <c r="E41" s="127" t="s">
        <v>36</v>
      </c>
      <c r="F41" s="128"/>
      <c r="G41" s="30">
        <f>I35</f>
        <v>13344</v>
      </c>
    </row>
    <row r="42" spans="5:20" ht="15.75" thickBot="1">
      <c r="E42" s="129" t="s">
        <v>41</v>
      </c>
      <c r="F42" s="130"/>
      <c r="G42" s="70">
        <f>SUM(G38:G41)</f>
        <v>59844</v>
      </c>
    </row>
    <row r="43" spans="5:20" ht="15.75" thickBot="1">
      <c r="M43" s="74"/>
    </row>
    <row r="44" spans="5:20" ht="15.75" thickBot="1">
      <c r="E44" s="32" t="s">
        <v>50</v>
      </c>
      <c r="F44" s="33">
        <f>G42</f>
        <v>59844</v>
      </c>
      <c r="M44" s="34"/>
    </row>
    <row r="45" spans="5:20" ht="15.75" thickBot="1">
      <c r="E45" s="35" t="s">
        <v>93</v>
      </c>
      <c r="F45" s="36">
        <f>F44*25%</f>
        <v>14961</v>
      </c>
      <c r="M45" s="37"/>
    </row>
    <row r="46" spans="5:20" ht="15.75" thickBot="1">
      <c r="E46" s="41" t="s">
        <v>72</v>
      </c>
      <c r="F46" s="39">
        <f>F44+F45</f>
        <v>74805</v>
      </c>
      <c r="H46" s="21"/>
      <c r="I46" s="21"/>
    </row>
    <row r="47" spans="5:20">
      <c r="E47" s="120" t="s">
        <v>53</v>
      </c>
      <c r="F47" s="122">
        <v>80000</v>
      </c>
      <c r="G47" s="124"/>
      <c r="H47" s="125"/>
      <c r="I47" s="34"/>
      <c r="J47" s="73"/>
      <c r="K47" s="34"/>
    </row>
    <row r="48" spans="5:20" ht="15.75" thickBot="1">
      <c r="E48" s="121"/>
      <c r="F48" s="123"/>
      <c r="G48" s="124"/>
      <c r="H48" s="125"/>
      <c r="J48" s="76"/>
      <c r="K48" s="34"/>
    </row>
    <row r="49" spans="5:8" ht="15.75" thickBot="1">
      <c r="E49" s="42" t="s">
        <v>55</v>
      </c>
      <c r="F49" s="43">
        <f>F47-F46</f>
        <v>5195</v>
      </c>
    </row>
    <row r="50" spans="5:8" ht="15.75" thickBot="1">
      <c r="E50" s="42" t="s">
        <v>54</v>
      </c>
      <c r="F50" s="75">
        <f>((F49*100)/F47)</f>
        <v>6.4937500000000004</v>
      </c>
      <c r="H50" s="34"/>
    </row>
    <row r="53" spans="5:8">
      <c r="E53" s="104"/>
      <c r="F53" s="77"/>
    </row>
    <row r="54" spans="5:8">
      <c r="E54" s="104"/>
      <c r="F54" s="77"/>
    </row>
    <row r="55" spans="5:8">
      <c r="E55" s="103"/>
      <c r="F55" s="77"/>
    </row>
    <row r="56" spans="5:8">
      <c r="E56" s="102" t="s">
        <v>116</v>
      </c>
      <c r="F56" s="77"/>
    </row>
    <row r="57" spans="5:8">
      <c r="E57" s="104"/>
      <c r="F57" s="77"/>
    </row>
    <row r="58" spans="5:8">
      <c r="E58" s="104"/>
      <c r="F58" s="77"/>
    </row>
    <row r="59" spans="5:8">
      <c r="E59" s="104" t="s">
        <v>117</v>
      </c>
      <c r="F59" s="77"/>
    </row>
    <row r="60" spans="5:8">
      <c r="E60" s="104" t="s">
        <v>118</v>
      </c>
      <c r="F60" s="77"/>
    </row>
    <row r="61" spans="5:8">
      <c r="E61" s="104" t="s">
        <v>119</v>
      </c>
      <c r="F61" s="77"/>
    </row>
    <row r="62" spans="5:8">
      <c r="E62" s="104" t="s">
        <v>120</v>
      </c>
      <c r="F62" s="77"/>
    </row>
  </sheetData>
  <mergeCells count="19">
    <mergeCell ref="H47:H48"/>
    <mergeCell ref="E40:F40"/>
    <mergeCell ref="E41:F41"/>
    <mergeCell ref="E42:F42"/>
    <mergeCell ref="E47:E48"/>
    <mergeCell ref="F47:F48"/>
    <mergeCell ref="G47:G48"/>
    <mergeCell ref="E39:F39"/>
    <mergeCell ref="E3:J5"/>
    <mergeCell ref="E6:J6"/>
    <mergeCell ref="E11:F11"/>
    <mergeCell ref="E14:F14"/>
    <mergeCell ref="E15:F15"/>
    <mergeCell ref="E17:F17"/>
    <mergeCell ref="E18:F18"/>
    <mergeCell ref="E19:H19"/>
    <mergeCell ref="E25:F25"/>
    <mergeCell ref="E37:F37"/>
    <mergeCell ref="E38:F38"/>
  </mergeCells>
  <conditionalFormatting sqref="E6:E8">
    <cfRule type="duplicateValues" dxfId="21" priority="1"/>
    <cfRule type="duplicateValues" dxfId="20" priority="2"/>
  </conditionalFormatting>
  <pageMargins left="0.7" right="0.7" top="0.75" bottom="0.75" header="0.3" footer="0.3"/>
  <pageSetup paperSize="9"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E3:T61"/>
  <sheetViews>
    <sheetView topLeftCell="A40" zoomScaleNormal="100" workbookViewId="0">
      <selection activeCell="F45" sqref="F45:F46"/>
    </sheetView>
  </sheetViews>
  <sheetFormatPr baseColWidth="10" defaultColWidth="9.140625" defaultRowHeight="15"/>
  <cols>
    <col min="1" max="4" width="9.140625" style="40"/>
    <col min="5" max="5" width="36.42578125" style="40" customWidth="1"/>
    <col min="6" max="6" width="15.42578125" style="40" customWidth="1"/>
    <col min="7" max="7" width="9.85546875" style="40" bestFit="1" customWidth="1"/>
    <col min="8" max="8" width="15.28515625" style="40" bestFit="1" customWidth="1"/>
    <col min="9" max="9" width="15.28515625" style="40" customWidth="1"/>
    <col min="10" max="10" width="13.5703125" style="40" bestFit="1" customWidth="1"/>
    <col min="11" max="11" width="11.5703125" style="40" bestFit="1" customWidth="1"/>
    <col min="12" max="12" width="9.140625" style="40"/>
    <col min="13" max="13" width="10.5703125" style="40" bestFit="1" customWidth="1"/>
    <col min="14" max="15" width="9.140625" style="40"/>
    <col min="16" max="16" width="9.28515625" style="40" bestFit="1" customWidth="1"/>
    <col min="17" max="17" width="11.5703125" style="40" bestFit="1" customWidth="1"/>
    <col min="18" max="16384" width="9.140625" style="40"/>
  </cols>
  <sheetData>
    <row r="3" spans="5:20">
      <c r="E3" s="131" t="s">
        <v>73</v>
      </c>
      <c r="F3" s="131"/>
      <c r="G3" s="131"/>
      <c r="H3" s="131"/>
      <c r="I3" s="131"/>
      <c r="J3" s="131"/>
    </row>
    <row r="4" spans="5:20">
      <c r="E4" s="131"/>
      <c r="F4" s="131"/>
      <c r="G4" s="131"/>
      <c r="H4" s="131"/>
      <c r="I4" s="131"/>
      <c r="J4" s="131"/>
    </row>
    <row r="5" spans="5:20">
      <c r="E5" s="131"/>
      <c r="F5" s="131"/>
      <c r="G5" s="131"/>
      <c r="H5" s="131"/>
      <c r="I5" s="131"/>
      <c r="J5" s="131"/>
    </row>
    <row r="6" spans="5:20" ht="165" customHeight="1">
      <c r="E6" s="126" t="s">
        <v>18</v>
      </c>
      <c r="F6" s="126"/>
      <c r="G6" s="126"/>
      <c r="H6" s="126"/>
      <c r="I6" s="126"/>
      <c r="J6" s="126"/>
    </row>
    <row r="7" spans="5:20" ht="16.5" customHeight="1" thickBot="1">
      <c r="E7" s="44"/>
      <c r="F7" s="44"/>
      <c r="G7" s="44"/>
      <c r="H7" s="44"/>
      <c r="I7" s="44"/>
      <c r="J7" s="44"/>
    </row>
    <row r="8" spans="5:20" ht="17.25" customHeight="1" thickBot="1">
      <c r="E8" s="69" t="s">
        <v>29</v>
      </c>
      <c r="F8" s="44"/>
      <c r="G8" s="44"/>
      <c r="H8" s="44"/>
      <c r="I8" s="44"/>
      <c r="J8" s="44"/>
    </row>
    <row r="9" spans="5:20" ht="15.75" thickBot="1">
      <c r="E9" s="68" t="s">
        <v>5</v>
      </c>
      <c r="F9" s="15" t="s">
        <v>10</v>
      </c>
      <c r="G9" s="16" t="s">
        <v>30</v>
      </c>
    </row>
    <row r="10" spans="5:20" ht="15.75" thickBot="1">
      <c r="E10" s="45" t="s">
        <v>56</v>
      </c>
      <c r="F10" s="18" t="s">
        <v>31</v>
      </c>
      <c r="G10" s="19">
        <v>3000</v>
      </c>
    </row>
    <row r="11" spans="5:20" ht="15.75" thickBot="1">
      <c r="E11" s="142" t="s">
        <v>32</v>
      </c>
      <c r="F11" s="144"/>
      <c r="G11" s="20">
        <f>G10</f>
        <v>3000</v>
      </c>
    </row>
    <row r="13" spans="5:20" ht="15.75" thickBot="1">
      <c r="O13" s="21"/>
      <c r="P13" s="21"/>
      <c r="Q13" s="21"/>
      <c r="R13" s="21"/>
      <c r="S13" s="21"/>
      <c r="T13" s="21"/>
    </row>
    <row r="14" spans="5:20" ht="15.75" thickBot="1">
      <c r="E14" s="127" t="s">
        <v>33</v>
      </c>
      <c r="F14" s="139"/>
      <c r="O14" s="21"/>
      <c r="P14" s="21"/>
      <c r="Q14" s="21"/>
      <c r="R14" s="21"/>
      <c r="S14" s="21"/>
      <c r="T14" s="21"/>
    </row>
    <row r="15" spans="5:20">
      <c r="E15" s="140" t="s">
        <v>5</v>
      </c>
      <c r="F15" s="141"/>
      <c r="G15" s="48" t="s">
        <v>10</v>
      </c>
      <c r="H15" s="48" t="s">
        <v>34</v>
      </c>
      <c r="I15" s="48" t="s">
        <v>38</v>
      </c>
      <c r="J15" s="49" t="s">
        <v>44</v>
      </c>
      <c r="O15" s="21"/>
      <c r="P15" s="21"/>
      <c r="Q15" s="21"/>
      <c r="R15" s="21"/>
      <c r="S15" s="21"/>
      <c r="T15" s="21"/>
    </row>
    <row r="16" spans="5:20">
      <c r="E16" s="148" t="s">
        <v>68</v>
      </c>
      <c r="F16" s="149"/>
      <c r="G16" s="50" t="s">
        <v>43</v>
      </c>
      <c r="H16" s="51">
        <v>1</v>
      </c>
      <c r="I16" s="52">
        <v>5500</v>
      </c>
      <c r="J16" s="53">
        <f>H16*I16</f>
        <v>5500</v>
      </c>
      <c r="O16" s="21"/>
      <c r="P16" s="21"/>
      <c r="Q16" s="21"/>
      <c r="R16" s="21"/>
      <c r="S16" s="21"/>
      <c r="T16" s="21"/>
    </row>
    <row r="17" spans="5:20" ht="15.75" thickBot="1">
      <c r="E17" s="142" t="s">
        <v>32</v>
      </c>
      <c r="F17" s="143"/>
      <c r="G17" s="143"/>
      <c r="H17" s="144"/>
      <c r="I17" s="46"/>
      <c r="J17" s="47">
        <f>SUM(J16:J16)</f>
        <v>5500</v>
      </c>
      <c r="O17" s="21"/>
      <c r="P17" s="21"/>
      <c r="Q17" s="21"/>
      <c r="R17" s="21"/>
      <c r="S17" s="21"/>
      <c r="T17" s="21"/>
    </row>
    <row r="18" spans="5:20">
      <c r="O18" s="21"/>
      <c r="P18" s="21"/>
      <c r="Q18" s="21"/>
      <c r="R18" s="21"/>
      <c r="S18" s="21"/>
      <c r="T18" s="21"/>
    </row>
    <row r="19" spans="5:20" ht="15.75" thickBot="1">
      <c r="O19" s="21"/>
      <c r="P19" s="21"/>
      <c r="Q19" s="21"/>
      <c r="R19" s="21"/>
      <c r="S19" s="21"/>
      <c r="T19" s="21"/>
    </row>
    <row r="20" spans="5:20" ht="15.75" thickBot="1">
      <c r="E20" s="25" t="s">
        <v>35</v>
      </c>
      <c r="F20" s="26"/>
      <c r="O20" s="21"/>
      <c r="P20" s="21"/>
      <c r="Q20" s="21"/>
      <c r="R20" s="21"/>
      <c r="S20" s="21"/>
      <c r="T20" s="21"/>
    </row>
    <row r="21" spans="5:20" ht="15.75" thickBot="1">
      <c r="E21" s="27" t="s">
        <v>5</v>
      </c>
      <c r="F21" s="28" t="s">
        <v>10</v>
      </c>
      <c r="G21" s="16" t="s">
        <v>30</v>
      </c>
      <c r="O21" s="21"/>
      <c r="P21" s="21"/>
      <c r="Q21" s="21"/>
      <c r="R21" s="29"/>
      <c r="S21" s="21"/>
      <c r="T21" s="21"/>
    </row>
    <row r="22" spans="5:20" ht="15.75" thickBot="1">
      <c r="E22" s="17" t="s">
        <v>90</v>
      </c>
      <c r="F22" s="22" t="s">
        <v>31</v>
      </c>
      <c r="G22" s="23">
        <v>5000</v>
      </c>
      <c r="O22" s="21"/>
      <c r="P22" s="21"/>
      <c r="Q22" s="21"/>
      <c r="R22" s="21"/>
      <c r="S22" s="21"/>
      <c r="T22" s="21"/>
    </row>
    <row r="23" spans="5:20" ht="15.75" thickBot="1">
      <c r="E23" s="129" t="s">
        <v>32</v>
      </c>
      <c r="F23" s="137"/>
      <c r="G23" s="24">
        <f>G22</f>
        <v>5000</v>
      </c>
      <c r="O23" s="21"/>
      <c r="P23" s="21"/>
      <c r="Q23" s="21"/>
      <c r="R23" s="21"/>
      <c r="S23" s="21"/>
      <c r="T23" s="21"/>
    </row>
    <row r="24" spans="5:20">
      <c r="O24" s="21"/>
      <c r="P24" s="21"/>
      <c r="Q24" s="21"/>
      <c r="R24" s="21"/>
      <c r="S24" s="21"/>
      <c r="T24" s="21"/>
    </row>
    <row r="25" spans="5:20" ht="15.75" thickBot="1">
      <c r="O25" s="21"/>
      <c r="P25" s="21"/>
      <c r="Q25" s="21"/>
      <c r="R25" s="21"/>
      <c r="S25" s="21"/>
      <c r="T25" s="21"/>
    </row>
    <row r="26" spans="5:20">
      <c r="E26" s="59" t="s">
        <v>36</v>
      </c>
      <c r="F26" s="60"/>
      <c r="J26" s="55"/>
      <c r="O26" s="21"/>
      <c r="P26" s="21"/>
      <c r="Q26" s="21"/>
      <c r="R26" s="21"/>
      <c r="S26" s="21"/>
      <c r="T26" s="21"/>
    </row>
    <row r="27" spans="5:20">
      <c r="E27" s="61" t="s">
        <v>5</v>
      </c>
      <c r="F27" s="61" t="s">
        <v>10</v>
      </c>
      <c r="G27" s="62" t="s">
        <v>37</v>
      </c>
      <c r="H27" s="66" t="s">
        <v>38</v>
      </c>
      <c r="I27" s="66" t="s">
        <v>44</v>
      </c>
      <c r="J27" s="56"/>
      <c r="O27" s="21"/>
      <c r="P27" s="21"/>
      <c r="Q27" s="21"/>
      <c r="R27" s="21"/>
      <c r="S27" s="21"/>
      <c r="T27" s="21"/>
    </row>
    <row r="28" spans="5:20">
      <c r="E28" s="54" t="s">
        <v>95</v>
      </c>
      <c r="F28" s="51" t="s">
        <v>43</v>
      </c>
      <c r="G28" s="63">
        <v>2</v>
      </c>
      <c r="H28" s="67">
        <v>5931</v>
      </c>
      <c r="I28" s="67">
        <f>G28*H28</f>
        <v>11862</v>
      </c>
      <c r="J28" s="57"/>
      <c r="O28" s="21"/>
      <c r="P28" s="21"/>
      <c r="Q28" s="21"/>
      <c r="R28" s="21"/>
      <c r="S28" s="21"/>
      <c r="T28" s="21"/>
    </row>
    <row r="29" spans="5:20">
      <c r="E29" s="54" t="s">
        <v>89</v>
      </c>
      <c r="F29" s="51" t="s">
        <v>43</v>
      </c>
      <c r="G29" s="63">
        <v>2</v>
      </c>
      <c r="H29" s="67">
        <v>833</v>
      </c>
      <c r="I29" s="67">
        <f t="shared" ref="I29:I32" si="0">G29*H29</f>
        <v>1666</v>
      </c>
      <c r="J29" s="57"/>
      <c r="O29" s="21"/>
      <c r="P29" s="21"/>
      <c r="Q29" s="21"/>
      <c r="R29" s="21"/>
      <c r="S29" s="21"/>
      <c r="T29" s="21"/>
    </row>
    <row r="30" spans="5:20">
      <c r="E30" s="54" t="s">
        <v>88</v>
      </c>
      <c r="F30" s="51" t="s">
        <v>43</v>
      </c>
      <c r="G30" s="63">
        <v>2</v>
      </c>
      <c r="H30" s="67">
        <v>1442</v>
      </c>
      <c r="I30" s="67">
        <f t="shared" si="0"/>
        <v>2884</v>
      </c>
      <c r="J30" s="57"/>
      <c r="O30" s="21"/>
      <c r="P30" s="21"/>
      <c r="Q30" s="21"/>
      <c r="R30" s="21"/>
      <c r="S30" s="21"/>
      <c r="T30" s="21"/>
    </row>
    <row r="31" spans="5:20">
      <c r="E31" s="54" t="s">
        <v>87</v>
      </c>
      <c r="F31" s="51" t="s">
        <v>43</v>
      </c>
      <c r="G31" s="63">
        <v>2</v>
      </c>
      <c r="H31" s="67">
        <v>2638</v>
      </c>
      <c r="I31" s="67">
        <f t="shared" si="0"/>
        <v>5276</v>
      </c>
      <c r="J31" s="57"/>
      <c r="O31" s="21"/>
      <c r="P31" s="21"/>
      <c r="Q31" s="21"/>
      <c r="R31" s="21"/>
      <c r="S31" s="21"/>
      <c r="T31" s="21"/>
    </row>
    <row r="32" spans="5:20">
      <c r="E32" s="54" t="s">
        <v>86</v>
      </c>
      <c r="F32" s="51" t="s">
        <v>43</v>
      </c>
      <c r="G32" s="63">
        <v>2</v>
      </c>
      <c r="H32" s="67">
        <v>2500</v>
      </c>
      <c r="I32" s="67">
        <f t="shared" si="0"/>
        <v>5000</v>
      </c>
      <c r="J32" s="57"/>
      <c r="O32" s="21"/>
      <c r="P32" s="21"/>
      <c r="Q32" s="21"/>
      <c r="R32" s="21"/>
      <c r="S32" s="21"/>
      <c r="T32" s="21"/>
    </row>
    <row r="33" spans="5:20">
      <c r="E33" s="64" t="s">
        <v>32</v>
      </c>
      <c r="F33" s="64"/>
      <c r="G33" s="64"/>
      <c r="H33" s="65"/>
      <c r="I33" s="72">
        <f>SUM(I28:I32)</f>
        <v>26688</v>
      </c>
      <c r="J33" s="57"/>
      <c r="O33" s="21"/>
      <c r="P33" s="21"/>
      <c r="Q33" s="21"/>
      <c r="R33" s="21"/>
      <c r="S33" s="21"/>
      <c r="T33" s="21"/>
    </row>
    <row r="34" spans="5:20" ht="15.75" thickBot="1">
      <c r="J34" s="55"/>
    </row>
    <row r="35" spans="5:20" ht="15.75" thickBot="1">
      <c r="E35" s="129" t="s">
        <v>39</v>
      </c>
      <c r="F35" s="130"/>
      <c r="G35" s="31" t="s">
        <v>40</v>
      </c>
      <c r="J35" s="55"/>
    </row>
    <row r="36" spans="5:20" ht="15.75" thickBot="1">
      <c r="E36" s="127" t="s">
        <v>29</v>
      </c>
      <c r="F36" s="128"/>
      <c r="G36" s="30">
        <f>G11</f>
        <v>3000</v>
      </c>
      <c r="J36" s="55"/>
    </row>
    <row r="37" spans="5:20" ht="15.75" thickBot="1">
      <c r="E37" s="127" t="s">
        <v>33</v>
      </c>
      <c r="F37" s="128"/>
      <c r="G37" s="30">
        <f>J17</f>
        <v>5500</v>
      </c>
    </row>
    <row r="38" spans="5:20" ht="15.75" thickBot="1">
      <c r="E38" s="127" t="s">
        <v>46</v>
      </c>
      <c r="F38" s="128"/>
      <c r="G38" s="30">
        <f>G23</f>
        <v>5000</v>
      </c>
    </row>
    <row r="39" spans="5:20" ht="15.75" thickBot="1">
      <c r="E39" s="127" t="s">
        <v>36</v>
      </c>
      <c r="F39" s="128"/>
      <c r="G39" s="30">
        <f>I33</f>
        <v>26688</v>
      </c>
    </row>
    <row r="40" spans="5:20" ht="15.75" thickBot="1">
      <c r="E40" s="129" t="s">
        <v>41</v>
      </c>
      <c r="F40" s="130"/>
      <c r="G40" s="70">
        <f>SUM(G36:G39)</f>
        <v>40188</v>
      </c>
    </row>
    <row r="41" spans="5:20" ht="15.75" thickBot="1">
      <c r="M41" s="74"/>
    </row>
    <row r="42" spans="5:20" ht="15.75" thickBot="1">
      <c r="E42" s="32" t="s">
        <v>50</v>
      </c>
      <c r="F42" s="33">
        <f>G40</f>
        <v>40188</v>
      </c>
      <c r="M42" s="34"/>
    </row>
    <row r="43" spans="5:20" ht="15.75" thickBot="1">
      <c r="E43" s="35" t="s">
        <v>93</v>
      </c>
      <c r="F43" s="36">
        <f>F42*25%</f>
        <v>10047</v>
      </c>
      <c r="M43" s="37"/>
    </row>
    <row r="44" spans="5:20" ht="15.75" thickBot="1">
      <c r="E44" s="41" t="s">
        <v>74</v>
      </c>
      <c r="F44" s="39">
        <f>F42+F43</f>
        <v>50235</v>
      </c>
      <c r="H44" s="21"/>
      <c r="I44" s="21"/>
    </row>
    <row r="45" spans="5:20">
      <c r="E45" s="120" t="s">
        <v>53</v>
      </c>
      <c r="F45" s="122">
        <v>54000</v>
      </c>
      <c r="G45" s="124"/>
      <c r="H45" s="125"/>
      <c r="I45" s="34"/>
      <c r="J45" s="73"/>
      <c r="K45" s="34"/>
    </row>
    <row r="46" spans="5:20" ht="15.75" thickBot="1">
      <c r="E46" s="121"/>
      <c r="F46" s="123"/>
      <c r="G46" s="124"/>
      <c r="H46" s="125"/>
      <c r="J46" s="76"/>
      <c r="K46" s="34"/>
    </row>
    <row r="47" spans="5:20" ht="15.75" thickBot="1">
      <c r="E47" s="42" t="s">
        <v>55</v>
      </c>
      <c r="F47" s="43">
        <f>F45-F44</f>
        <v>3765</v>
      </c>
    </row>
    <row r="48" spans="5:20" ht="15.75" thickBot="1">
      <c r="E48" s="42" t="s">
        <v>54</v>
      </c>
      <c r="F48" s="75">
        <f>((F47*100)/F45)</f>
        <v>6.9722222222222223</v>
      </c>
      <c r="H48" s="34"/>
    </row>
    <row r="52" spans="5:6">
      <c r="E52" s="104"/>
      <c r="F52" s="77"/>
    </row>
    <row r="53" spans="5:6">
      <c r="E53" s="104"/>
      <c r="F53" s="77"/>
    </row>
    <row r="54" spans="5:6">
      <c r="E54" s="103"/>
      <c r="F54" s="77"/>
    </row>
    <row r="55" spans="5:6">
      <c r="E55" s="102" t="s">
        <v>116</v>
      </c>
      <c r="F55" s="77"/>
    </row>
    <row r="56" spans="5:6">
      <c r="E56" s="104"/>
      <c r="F56" s="77"/>
    </row>
    <row r="57" spans="5:6">
      <c r="E57" s="104"/>
      <c r="F57" s="77"/>
    </row>
    <row r="58" spans="5:6">
      <c r="E58" s="104" t="s">
        <v>117</v>
      </c>
      <c r="F58" s="77"/>
    </row>
    <row r="59" spans="5:6">
      <c r="E59" s="104" t="s">
        <v>118</v>
      </c>
      <c r="F59" s="77"/>
    </row>
    <row r="60" spans="5:6">
      <c r="E60" s="104" t="s">
        <v>119</v>
      </c>
      <c r="F60" s="77"/>
    </row>
    <row r="61" spans="5:6">
      <c r="E61" s="104" t="s">
        <v>120</v>
      </c>
      <c r="F61" s="77"/>
    </row>
  </sheetData>
  <mergeCells count="18">
    <mergeCell ref="H45:H46"/>
    <mergeCell ref="E38:F38"/>
    <mergeCell ref="E39:F39"/>
    <mergeCell ref="E40:F40"/>
    <mergeCell ref="E45:E46"/>
    <mergeCell ref="F45:F46"/>
    <mergeCell ref="G45:G46"/>
    <mergeCell ref="E37:F37"/>
    <mergeCell ref="E3:J5"/>
    <mergeCell ref="E6:J6"/>
    <mergeCell ref="E11:F11"/>
    <mergeCell ref="E14:F14"/>
    <mergeCell ref="E15:F15"/>
    <mergeCell ref="E16:F16"/>
    <mergeCell ref="E17:H17"/>
    <mergeCell ref="E23:F23"/>
    <mergeCell ref="E35:F35"/>
    <mergeCell ref="E36:F36"/>
  </mergeCells>
  <conditionalFormatting sqref="E6:E8">
    <cfRule type="duplicateValues" dxfId="19" priority="1"/>
    <cfRule type="duplicateValues" dxfId="18" priority="2"/>
  </conditionalFormatting>
  <pageMargins left="0.7" right="0.7" top="0.75" bottom="0.75" header="0.3" footer="0.3"/>
  <pageSetup paperSize="9"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E3:T61"/>
  <sheetViews>
    <sheetView topLeftCell="A34" zoomScaleNormal="100" workbookViewId="0">
      <selection activeCell="F45" sqref="F45:F46"/>
    </sheetView>
  </sheetViews>
  <sheetFormatPr baseColWidth="10" defaultColWidth="9.140625" defaultRowHeight="15"/>
  <cols>
    <col min="1" max="4" width="9.140625" style="40"/>
    <col min="5" max="5" width="36.42578125" style="40" customWidth="1"/>
    <col min="6" max="6" width="15.42578125" style="40" customWidth="1"/>
    <col min="7" max="7" width="9.85546875" style="40" bestFit="1" customWidth="1"/>
    <col min="8" max="8" width="15.28515625" style="40" bestFit="1" customWidth="1"/>
    <col min="9" max="9" width="15.28515625" style="40" customWidth="1"/>
    <col min="10" max="10" width="13.5703125" style="40" bestFit="1" customWidth="1"/>
    <col min="11" max="11" width="11.5703125" style="40" bestFit="1" customWidth="1"/>
    <col min="12" max="12" width="9.140625" style="40"/>
    <col min="13" max="13" width="10.5703125" style="40" bestFit="1" customWidth="1"/>
    <col min="14" max="15" width="9.140625" style="40"/>
    <col min="16" max="16" width="9.28515625" style="40" bestFit="1" customWidth="1"/>
    <col min="17" max="17" width="11.5703125" style="40" bestFit="1" customWidth="1"/>
    <col min="18" max="16384" width="9.140625" style="40"/>
  </cols>
  <sheetData>
    <row r="3" spans="5:20">
      <c r="E3" s="131" t="s">
        <v>75</v>
      </c>
      <c r="F3" s="131"/>
      <c r="G3" s="131"/>
      <c r="H3" s="131"/>
      <c r="I3" s="131"/>
      <c r="J3" s="131"/>
    </row>
    <row r="4" spans="5:20">
      <c r="E4" s="131"/>
      <c r="F4" s="131"/>
      <c r="G4" s="131"/>
      <c r="H4" s="131"/>
      <c r="I4" s="131"/>
      <c r="J4" s="131"/>
    </row>
    <row r="5" spans="5:20">
      <c r="E5" s="131"/>
      <c r="F5" s="131"/>
      <c r="G5" s="131"/>
      <c r="H5" s="131"/>
      <c r="I5" s="131"/>
      <c r="J5" s="131"/>
    </row>
    <row r="6" spans="5:20" ht="165" customHeight="1">
      <c r="E6" s="126" t="s">
        <v>19</v>
      </c>
      <c r="F6" s="126"/>
      <c r="G6" s="126"/>
      <c r="H6" s="126"/>
      <c r="I6" s="126"/>
      <c r="J6" s="126"/>
    </row>
    <row r="7" spans="5:20" ht="16.5" customHeight="1" thickBot="1">
      <c r="E7" s="44"/>
      <c r="F7" s="44"/>
      <c r="G7" s="44"/>
      <c r="H7" s="44"/>
      <c r="I7" s="44"/>
      <c r="J7" s="44"/>
    </row>
    <row r="8" spans="5:20" ht="17.25" customHeight="1" thickBot="1">
      <c r="E8" s="69" t="s">
        <v>29</v>
      </c>
      <c r="F8" s="44"/>
      <c r="G8" s="44"/>
      <c r="H8" s="44"/>
      <c r="I8" s="44"/>
      <c r="J8" s="44"/>
    </row>
    <row r="9" spans="5:20" ht="15.75" thickBot="1">
      <c r="E9" s="68" t="s">
        <v>5</v>
      </c>
      <c r="F9" s="15" t="s">
        <v>10</v>
      </c>
      <c r="G9" s="16" t="s">
        <v>30</v>
      </c>
    </row>
    <row r="10" spans="5:20" ht="15.75" thickBot="1">
      <c r="E10" s="45" t="s">
        <v>56</v>
      </c>
      <c r="F10" s="18" t="s">
        <v>31</v>
      </c>
      <c r="G10" s="19">
        <v>3000</v>
      </c>
    </row>
    <row r="11" spans="5:20" ht="15.75" thickBot="1">
      <c r="E11" s="142" t="s">
        <v>32</v>
      </c>
      <c r="F11" s="144"/>
      <c r="G11" s="20">
        <f>G10</f>
        <v>3000</v>
      </c>
    </row>
    <row r="13" spans="5:20" ht="15.75" thickBot="1">
      <c r="O13" s="21"/>
      <c r="P13" s="21"/>
      <c r="Q13" s="21"/>
      <c r="R13" s="21"/>
      <c r="S13" s="21"/>
      <c r="T13" s="21"/>
    </row>
    <row r="14" spans="5:20" ht="15.75" thickBot="1">
      <c r="E14" s="127" t="s">
        <v>33</v>
      </c>
      <c r="F14" s="139"/>
      <c r="O14" s="21"/>
      <c r="P14" s="21"/>
      <c r="Q14" s="21"/>
      <c r="R14" s="21"/>
      <c r="S14" s="21"/>
      <c r="T14" s="21"/>
    </row>
    <row r="15" spans="5:20">
      <c r="E15" s="140" t="s">
        <v>5</v>
      </c>
      <c r="F15" s="141"/>
      <c r="G15" s="48" t="s">
        <v>10</v>
      </c>
      <c r="H15" s="48" t="s">
        <v>34</v>
      </c>
      <c r="I15" s="48" t="s">
        <v>38</v>
      </c>
      <c r="J15" s="49" t="s">
        <v>44</v>
      </c>
      <c r="O15" s="21"/>
      <c r="P15" s="21"/>
      <c r="Q15" s="21"/>
      <c r="R15" s="21"/>
      <c r="S15" s="21"/>
      <c r="T15" s="21"/>
    </row>
    <row r="16" spans="5:20">
      <c r="E16" s="148" t="s">
        <v>68</v>
      </c>
      <c r="F16" s="149"/>
      <c r="G16" s="50" t="s">
        <v>43</v>
      </c>
      <c r="H16" s="51">
        <v>1</v>
      </c>
      <c r="I16" s="52">
        <v>5500</v>
      </c>
      <c r="J16" s="53">
        <f>H16*I16</f>
        <v>5500</v>
      </c>
      <c r="O16" s="21"/>
      <c r="P16" s="21"/>
      <c r="Q16" s="21"/>
      <c r="R16" s="21"/>
      <c r="S16" s="21"/>
      <c r="T16" s="21"/>
    </row>
    <row r="17" spans="5:20" ht="15.75" thickBot="1">
      <c r="E17" s="142" t="s">
        <v>32</v>
      </c>
      <c r="F17" s="143"/>
      <c r="G17" s="143"/>
      <c r="H17" s="144"/>
      <c r="I17" s="46"/>
      <c r="J17" s="47">
        <f>SUM(J16:J16)</f>
        <v>5500</v>
      </c>
      <c r="O17" s="21"/>
      <c r="P17" s="21"/>
      <c r="Q17" s="21"/>
      <c r="R17" s="21"/>
      <c r="S17" s="21"/>
      <c r="T17" s="21"/>
    </row>
    <row r="18" spans="5:20">
      <c r="O18" s="21"/>
      <c r="P18" s="21"/>
      <c r="Q18" s="21"/>
      <c r="R18" s="21"/>
      <c r="S18" s="21"/>
      <c r="T18" s="21"/>
    </row>
    <row r="19" spans="5:20" ht="15.75" thickBot="1">
      <c r="O19" s="21"/>
      <c r="P19" s="21"/>
      <c r="Q19" s="21"/>
      <c r="R19" s="21"/>
      <c r="S19" s="21"/>
      <c r="T19" s="21"/>
    </row>
    <row r="20" spans="5:20" ht="15.75" thickBot="1">
      <c r="E20" s="25" t="s">
        <v>35</v>
      </c>
      <c r="F20" s="26"/>
      <c r="O20" s="21"/>
      <c r="P20" s="21"/>
      <c r="Q20" s="21"/>
      <c r="R20" s="21"/>
      <c r="S20" s="21"/>
      <c r="T20" s="21"/>
    </row>
    <row r="21" spans="5:20" ht="15.75" thickBot="1">
      <c r="E21" s="27" t="s">
        <v>5</v>
      </c>
      <c r="F21" s="28" t="s">
        <v>10</v>
      </c>
      <c r="G21" s="16" t="s">
        <v>30</v>
      </c>
      <c r="O21" s="21"/>
      <c r="P21" s="21"/>
      <c r="Q21" s="21"/>
      <c r="R21" s="29"/>
      <c r="S21" s="21"/>
      <c r="T21" s="21"/>
    </row>
    <row r="22" spans="5:20" ht="15.75" thickBot="1">
      <c r="E22" s="17" t="s">
        <v>90</v>
      </c>
      <c r="F22" s="22" t="s">
        <v>31</v>
      </c>
      <c r="G22" s="23">
        <v>5000</v>
      </c>
      <c r="O22" s="21"/>
      <c r="P22" s="21"/>
      <c r="Q22" s="21"/>
      <c r="R22" s="21"/>
      <c r="S22" s="21"/>
      <c r="T22" s="21"/>
    </row>
    <row r="23" spans="5:20" ht="15.75" thickBot="1">
      <c r="E23" s="129" t="s">
        <v>32</v>
      </c>
      <c r="F23" s="137"/>
      <c r="G23" s="24">
        <f>G22</f>
        <v>5000</v>
      </c>
      <c r="O23" s="21"/>
      <c r="P23" s="21"/>
      <c r="Q23" s="21"/>
      <c r="R23" s="21"/>
      <c r="S23" s="21"/>
      <c r="T23" s="21"/>
    </row>
    <row r="24" spans="5:20">
      <c r="O24" s="21"/>
      <c r="P24" s="21"/>
      <c r="Q24" s="21"/>
      <c r="R24" s="21"/>
      <c r="S24" s="21"/>
      <c r="T24" s="21"/>
    </row>
    <row r="25" spans="5:20" ht="15.75" thickBot="1">
      <c r="O25" s="21"/>
      <c r="P25" s="21"/>
      <c r="Q25" s="21"/>
      <c r="R25" s="21"/>
      <c r="S25" s="21"/>
      <c r="T25" s="21"/>
    </row>
    <row r="26" spans="5:20">
      <c r="E26" s="59" t="s">
        <v>36</v>
      </c>
      <c r="F26" s="60"/>
      <c r="J26" s="55"/>
      <c r="O26" s="21"/>
      <c r="P26" s="21"/>
      <c r="Q26" s="21"/>
      <c r="R26" s="21"/>
      <c r="S26" s="21"/>
      <c r="T26" s="21"/>
    </row>
    <row r="27" spans="5:20">
      <c r="E27" s="61" t="s">
        <v>5</v>
      </c>
      <c r="F27" s="61" t="s">
        <v>10</v>
      </c>
      <c r="G27" s="62" t="s">
        <v>37</v>
      </c>
      <c r="H27" s="66" t="s">
        <v>38</v>
      </c>
      <c r="I27" s="66" t="s">
        <v>44</v>
      </c>
      <c r="J27" s="56"/>
      <c r="O27" s="21"/>
      <c r="P27" s="21"/>
      <c r="Q27" s="21"/>
      <c r="R27" s="21"/>
      <c r="S27" s="21"/>
      <c r="T27" s="21"/>
    </row>
    <row r="28" spans="5:20">
      <c r="E28" s="54" t="s">
        <v>95</v>
      </c>
      <c r="F28" s="51" t="s">
        <v>43</v>
      </c>
      <c r="G28" s="63">
        <v>2</v>
      </c>
      <c r="H28" s="67">
        <v>5931</v>
      </c>
      <c r="I28" s="67">
        <f>G28*H28</f>
        <v>11862</v>
      </c>
      <c r="J28" s="57"/>
      <c r="O28" s="21"/>
      <c r="P28" s="21"/>
      <c r="Q28" s="21"/>
      <c r="R28" s="21"/>
      <c r="S28" s="21"/>
      <c r="T28" s="21"/>
    </row>
    <row r="29" spans="5:20">
      <c r="E29" s="54" t="s">
        <v>89</v>
      </c>
      <c r="F29" s="51" t="s">
        <v>43</v>
      </c>
      <c r="G29" s="63">
        <v>2</v>
      </c>
      <c r="H29" s="67">
        <v>833</v>
      </c>
      <c r="I29" s="67">
        <f t="shared" ref="I29:I32" si="0">G29*H29</f>
        <v>1666</v>
      </c>
      <c r="J29" s="57"/>
      <c r="O29" s="21"/>
      <c r="P29" s="21"/>
      <c r="Q29" s="21"/>
      <c r="R29" s="21"/>
      <c r="S29" s="21"/>
      <c r="T29" s="21"/>
    </row>
    <row r="30" spans="5:20">
      <c r="E30" s="54" t="s">
        <v>88</v>
      </c>
      <c r="F30" s="51" t="s">
        <v>43</v>
      </c>
      <c r="G30" s="63">
        <v>2</v>
      </c>
      <c r="H30" s="67">
        <v>1442</v>
      </c>
      <c r="I30" s="67">
        <f t="shared" si="0"/>
        <v>2884</v>
      </c>
      <c r="J30" s="57"/>
      <c r="O30" s="21"/>
      <c r="P30" s="21"/>
      <c r="Q30" s="21"/>
      <c r="R30" s="21"/>
      <c r="S30" s="21"/>
      <c r="T30" s="21"/>
    </row>
    <row r="31" spans="5:20">
      <c r="E31" s="54" t="s">
        <v>87</v>
      </c>
      <c r="F31" s="51" t="s">
        <v>43</v>
      </c>
      <c r="G31" s="63">
        <v>2</v>
      </c>
      <c r="H31" s="67">
        <v>2638</v>
      </c>
      <c r="I31" s="67">
        <f t="shared" si="0"/>
        <v>5276</v>
      </c>
      <c r="J31" s="57"/>
      <c r="O31" s="21"/>
      <c r="P31" s="21"/>
      <c r="Q31" s="21"/>
      <c r="R31" s="21"/>
      <c r="S31" s="21"/>
      <c r="T31" s="21"/>
    </row>
    <row r="32" spans="5:20">
      <c r="E32" s="54" t="s">
        <v>86</v>
      </c>
      <c r="F32" s="51" t="s">
        <v>43</v>
      </c>
      <c r="G32" s="63">
        <v>2</v>
      </c>
      <c r="H32" s="67">
        <v>2500</v>
      </c>
      <c r="I32" s="67">
        <f t="shared" si="0"/>
        <v>5000</v>
      </c>
      <c r="J32" s="57"/>
      <c r="O32" s="21"/>
      <c r="P32" s="21"/>
      <c r="Q32" s="21"/>
      <c r="R32" s="21"/>
      <c r="S32" s="21"/>
      <c r="T32" s="21"/>
    </row>
    <row r="33" spans="5:20">
      <c r="E33" s="64" t="s">
        <v>32</v>
      </c>
      <c r="F33" s="64"/>
      <c r="G33" s="64"/>
      <c r="H33" s="65"/>
      <c r="I33" s="72">
        <f>SUM(I28:I32)</f>
        <v>26688</v>
      </c>
      <c r="J33" s="57"/>
      <c r="O33" s="21"/>
      <c r="P33" s="21"/>
      <c r="Q33" s="21"/>
      <c r="R33" s="21"/>
      <c r="S33" s="21"/>
      <c r="T33" s="21"/>
    </row>
    <row r="34" spans="5:20" ht="15.75" thickBot="1">
      <c r="J34" s="55"/>
    </row>
    <row r="35" spans="5:20" ht="15.75" thickBot="1">
      <c r="E35" s="129" t="s">
        <v>39</v>
      </c>
      <c r="F35" s="130"/>
      <c r="G35" s="31" t="s">
        <v>40</v>
      </c>
      <c r="J35" s="55"/>
    </row>
    <row r="36" spans="5:20" ht="15.75" thickBot="1">
      <c r="E36" s="127" t="s">
        <v>29</v>
      </c>
      <c r="F36" s="128"/>
      <c r="G36" s="30">
        <f>G11</f>
        <v>3000</v>
      </c>
      <c r="J36" s="55"/>
    </row>
    <row r="37" spans="5:20" ht="15.75" thickBot="1">
      <c r="E37" s="127" t="s">
        <v>33</v>
      </c>
      <c r="F37" s="128"/>
      <c r="G37" s="30">
        <f>J17</f>
        <v>5500</v>
      </c>
    </row>
    <row r="38" spans="5:20" ht="15.75" thickBot="1">
      <c r="E38" s="127" t="s">
        <v>46</v>
      </c>
      <c r="F38" s="128"/>
      <c r="G38" s="30">
        <f>G23</f>
        <v>5000</v>
      </c>
    </row>
    <row r="39" spans="5:20" ht="15.75" thickBot="1">
      <c r="E39" s="127" t="s">
        <v>36</v>
      </c>
      <c r="F39" s="128"/>
      <c r="G39" s="30">
        <f>I33</f>
        <v>26688</v>
      </c>
    </row>
    <row r="40" spans="5:20" ht="15.75" thickBot="1">
      <c r="E40" s="129" t="s">
        <v>41</v>
      </c>
      <c r="F40" s="130"/>
      <c r="G40" s="70">
        <f>SUM(G36:G39)</f>
        <v>40188</v>
      </c>
    </row>
    <row r="41" spans="5:20" ht="15.75" thickBot="1">
      <c r="M41" s="74"/>
    </row>
    <row r="42" spans="5:20" ht="15.75" thickBot="1">
      <c r="E42" s="32" t="s">
        <v>50</v>
      </c>
      <c r="F42" s="33">
        <f>G40</f>
        <v>40188</v>
      </c>
      <c r="M42" s="34"/>
    </row>
    <row r="43" spans="5:20" ht="15.75" thickBot="1">
      <c r="E43" s="35" t="s">
        <v>93</v>
      </c>
      <c r="F43" s="36">
        <f>F42*25%</f>
        <v>10047</v>
      </c>
      <c r="M43" s="37"/>
    </row>
    <row r="44" spans="5:20" ht="15.75" thickBot="1">
      <c r="E44" s="41" t="s">
        <v>76</v>
      </c>
      <c r="F44" s="39">
        <f>F42+F43</f>
        <v>50235</v>
      </c>
      <c r="H44" s="21"/>
      <c r="I44" s="21"/>
    </row>
    <row r="45" spans="5:20">
      <c r="E45" s="120" t="s">
        <v>53</v>
      </c>
      <c r="F45" s="122">
        <v>54000</v>
      </c>
      <c r="G45" s="124"/>
      <c r="H45" s="125"/>
      <c r="I45" s="34"/>
      <c r="J45" s="73"/>
      <c r="K45" s="34"/>
    </row>
    <row r="46" spans="5:20" ht="15.75" thickBot="1">
      <c r="E46" s="121"/>
      <c r="F46" s="123"/>
      <c r="G46" s="124"/>
      <c r="H46" s="125"/>
      <c r="J46" s="76"/>
      <c r="K46" s="34"/>
    </row>
    <row r="47" spans="5:20" ht="15.75" thickBot="1">
      <c r="E47" s="42" t="s">
        <v>55</v>
      </c>
      <c r="F47" s="43">
        <f>F45-F44</f>
        <v>3765</v>
      </c>
    </row>
    <row r="48" spans="5:20" ht="15.75" thickBot="1">
      <c r="E48" s="42" t="s">
        <v>54</v>
      </c>
      <c r="F48" s="75">
        <f>((F47*100)/F45)</f>
        <v>6.9722222222222223</v>
      </c>
      <c r="H48" s="34"/>
    </row>
    <row r="52" spans="5:6">
      <c r="E52" s="104"/>
      <c r="F52" s="77"/>
    </row>
    <row r="53" spans="5:6">
      <c r="E53" s="104"/>
      <c r="F53" s="77"/>
    </row>
    <row r="54" spans="5:6">
      <c r="E54" s="103"/>
      <c r="F54" s="77"/>
    </row>
    <row r="55" spans="5:6">
      <c r="E55" s="102" t="s">
        <v>116</v>
      </c>
      <c r="F55" s="77"/>
    </row>
    <row r="56" spans="5:6">
      <c r="E56" s="104"/>
      <c r="F56" s="77"/>
    </row>
    <row r="57" spans="5:6">
      <c r="E57" s="104"/>
      <c r="F57" s="77"/>
    </row>
    <row r="58" spans="5:6">
      <c r="E58" s="104" t="s">
        <v>117</v>
      </c>
      <c r="F58" s="77"/>
    </row>
    <row r="59" spans="5:6">
      <c r="E59" s="104" t="s">
        <v>118</v>
      </c>
      <c r="F59" s="77"/>
    </row>
    <row r="60" spans="5:6">
      <c r="E60" s="104" t="s">
        <v>119</v>
      </c>
      <c r="F60" s="77"/>
    </row>
    <row r="61" spans="5:6">
      <c r="E61" s="104" t="s">
        <v>120</v>
      </c>
      <c r="F61" s="77"/>
    </row>
  </sheetData>
  <mergeCells count="18">
    <mergeCell ref="H45:H46"/>
    <mergeCell ref="E17:H17"/>
    <mergeCell ref="E23:F23"/>
    <mergeCell ref="E35:F35"/>
    <mergeCell ref="E36:F36"/>
    <mergeCell ref="E37:F37"/>
    <mergeCell ref="E38:F38"/>
    <mergeCell ref="E39:F39"/>
    <mergeCell ref="E40:F40"/>
    <mergeCell ref="E45:E46"/>
    <mergeCell ref="F45:F46"/>
    <mergeCell ref="G45:G46"/>
    <mergeCell ref="E16:F16"/>
    <mergeCell ref="E3:J5"/>
    <mergeCell ref="E6:J6"/>
    <mergeCell ref="E11:F11"/>
    <mergeCell ref="E14:F14"/>
    <mergeCell ref="E15:F15"/>
  </mergeCells>
  <conditionalFormatting sqref="E6:E8">
    <cfRule type="duplicateValues" dxfId="17" priority="1"/>
    <cfRule type="duplicateValues" dxfId="16" priority="2"/>
  </conditionalFormatting>
  <pageMargins left="0.7" right="0.7" top="0.75" bottom="0.75" header="0.3" footer="0.3"/>
  <pageSetup paperSize="9" orientation="portrait" horizontalDpi="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E3:T60"/>
  <sheetViews>
    <sheetView topLeftCell="A43" zoomScaleNormal="100" workbookViewId="0">
      <selection activeCell="F45" sqref="F45:F46"/>
    </sheetView>
  </sheetViews>
  <sheetFormatPr baseColWidth="10" defaultColWidth="9.140625" defaultRowHeight="15"/>
  <cols>
    <col min="1" max="4" width="9.140625" style="40"/>
    <col min="5" max="5" width="36.42578125" style="40" customWidth="1"/>
    <col min="6" max="6" width="15.42578125" style="40" customWidth="1"/>
    <col min="7" max="7" width="9.85546875" style="40" bestFit="1" customWidth="1"/>
    <col min="8" max="8" width="15.28515625" style="40" bestFit="1" customWidth="1"/>
    <col min="9" max="9" width="15.28515625" style="40" customWidth="1"/>
    <col min="10" max="10" width="13.5703125" style="40" bestFit="1" customWidth="1"/>
    <col min="11" max="11" width="11.5703125" style="40" bestFit="1" customWidth="1"/>
    <col min="12" max="12" width="9.140625" style="40"/>
    <col min="13" max="13" width="10.5703125" style="40" bestFit="1" customWidth="1"/>
    <col min="14" max="15" width="9.140625" style="40"/>
    <col min="16" max="16" width="9.28515625" style="40" bestFit="1" customWidth="1"/>
    <col min="17" max="17" width="11.5703125" style="40" bestFit="1" customWidth="1"/>
    <col min="18" max="16384" width="9.140625" style="40"/>
  </cols>
  <sheetData>
    <row r="3" spans="5:20">
      <c r="E3" s="131" t="s">
        <v>77</v>
      </c>
      <c r="F3" s="131"/>
      <c r="G3" s="131"/>
      <c r="H3" s="131"/>
      <c r="I3" s="131"/>
      <c r="J3" s="131"/>
    </row>
    <row r="4" spans="5:20">
      <c r="E4" s="131"/>
      <c r="F4" s="131"/>
      <c r="G4" s="131"/>
      <c r="H4" s="131"/>
      <c r="I4" s="131"/>
      <c r="J4" s="131"/>
    </row>
    <row r="5" spans="5:20">
      <c r="E5" s="131"/>
      <c r="F5" s="131"/>
      <c r="G5" s="131"/>
      <c r="H5" s="131"/>
      <c r="I5" s="131"/>
      <c r="J5" s="131"/>
    </row>
    <row r="6" spans="5:20" ht="165" customHeight="1">
      <c r="E6" s="126" t="s">
        <v>20</v>
      </c>
      <c r="F6" s="126"/>
      <c r="G6" s="126"/>
      <c r="H6" s="126"/>
      <c r="I6" s="126"/>
      <c r="J6" s="126"/>
    </row>
    <row r="7" spans="5:20" ht="16.5" customHeight="1" thickBot="1">
      <c r="E7" s="44"/>
      <c r="F7" s="44"/>
      <c r="G7" s="44"/>
      <c r="H7" s="44"/>
      <c r="I7" s="44"/>
      <c r="J7" s="44"/>
    </row>
    <row r="8" spans="5:20" ht="17.25" customHeight="1" thickBot="1">
      <c r="E8" s="69" t="s">
        <v>29</v>
      </c>
      <c r="F8" s="44"/>
      <c r="G8" s="44"/>
      <c r="H8" s="44"/>
      <c r="I8" s="44"/>
      <c r="J8" s="44"/>
    </row>
    <row r="9" spans="5:20" ht="15.75" thickBot="1">
      <c r="E9" s="68" t="s">
        <v>5</v>
      </c>
      <c r="F9" s="15" t="s">
        <v>10</v>
      </c>
      <c r="G9" s="16" t="s">
        <v>30</v>
      </c>
    </row>
    <row r="10" spans="5:20" ht="15.75" thickBot="1">
      <c r="E10" s="45" t="s">
        <v>56</v>
      </c>
      <c r="F10" s="18" t="s">
        <v>31</v>
      </c>
      <c r="G10" s="19">
        <v>3000</v>
      </c>
    </row>
    <row r="11" spans="5:20" ht="15.75" thickBot="1">
      <c r="E11" s="142" t="s">
        <v>32</v>
      </c>
      <c r="F11" s="144"/>
      <c r="G11" s="20">
        <f>G10</f>
        <v>3000</v>
      </c>
    </row>
    <row r="13" spans="5:20" ht="15.75" thickBot="1">
      <c r="O13" s="21"/>
      <c r="P13" s="21"/>
      <c r="Q13" s="21"/>
      <c r="R13" s="21"/>
      <c r="S13" s="21"/>
      <c r="T13" s="21"/>
    </row>
    <row r="14" spans="5:20" ht="15.75" thickBot="1">
      <c r="E14" s="127" t="s">
        <v>33</v>
      </c>
      <c r="F14" s="139"/>
      <c r="O14" s="21"/>
      <c r="P14" s="21"/>
      <c r="Q14" s="21"/>
      <c r="R14" s="21"/>
      <c r="S14" s="21"/>
      <c r="T14" s="21"/>
    </row>
    <row r="15" spans="5:20">
      <c r="E15" s="140" t="s">
        <v>5</v>
      </c>
      <c r="F15" s="141"/>
      <c r="G15" s="48" t="s">
        <v>10</v>
      </c>
      <c r="H15" s="48" t="s">
        <v>34</v>
      </c>
      <c r="I15" s="48" t="s">
        <v>38</v>
      </c>
      <c r="J15" s="49" t="s">
        <v>44</v>
      </c>
      <c r="O15" s="21"/>
      <c r="P15" s="21"/>
      <c r="Q15" s="21"/>
      <c r="R15" s="21"/>
      <c r="S15" s="21"/>
      <c r="T15" s="21"/>
    </row>
    <row r="16" spans="5:20">
      <c r="E16" s="148" t="s">
        <v>68</v>
      </c>
      <c r="F16" s="149"/>
      <c r="G16" s="50" t="s">
        <v>43</v>
      </c>
      <c r="H16" s="51">
        <v>1</v>
      </c>
      <c r="I16" s="52">
        <v>5500</v>
      </c>
      <c r="J16" s="53">
        <f>H16*I16</f>
        <v>5500</v>
      </c>
      <c r="O16" s="21"/>
      <c r="P16" s="21"/>
      <c r="Q16" s="21"/>
      <c r="R16" s="21"/>
      <c r="S16" s="21"/>
      <c r="T16" s="21"/>
    </row>
    <row r="17" spans="5:20" ht="15.75" thickBot="1">
      <c r="E17" s="142" t="s">
        <v>32</v>
      </c>
      <c r="F17" s="143"/>
      <c r="G17" s="143"/>
      <c r="H17" s="144"/>
      <c r="I17" s="46"/>
      <c r="J17" s="47">
        <f>SUM(J16:J16)</f>
        <v>5500</v>
      </c>
      <c r="O17" s="21"/>
      <c r="P17" s="21"/>
      <c r="Q17" s="21"/>
      <c r="R17" s="21"/>
      <c r="S17" s="21"/>
      <c r="T17" s="21"/>
    </row>
    <row r="18" spans="5:20">
      <c r="O18" s="21"/>
      <c r="P18" s="21"/>
      <c r="Q18" s="21"/>
      <c r="R18" s="21"/>
      <c r="S18" s="21"/>
      <c r="T18" s="21"/>
    </row>
    <row r="19" spans="5:20" ht="15.75" thickBot="1">
      <c r="O19" s="21"/>
      <c r="P19" s="21"/>
      <c r="Q19" s="21"/>
      <c r="R19" s="21"/>
      <c r="S19" s="21"/>
      <c r="T19" s="21"/>
    </row>
    <row r="20" spans="5:20" ht="15.75" thickBot="1">
      <c r="E20" s="25" t="s">
        <v>35</v>
      </c>
      <c r="F20" s="26"/>
      <c r="O20" s="21"/>
      <c r="P20" s="21"/>
      <c r="Q20" s="21"/>
      <c r="R20" s="21"/>
      <c r="S20" s="21"/>
      <c r="T20" s="21"/>
    </row>
    <row r="21" spans="5:20" ht="15.75" thickBot="1">
      <c r="E21" s="27" t="s">
        <v>5</v>
      </c>
      <c r="F21" s="28" t="s">
        <v>10</v>
      </c>
      <c r="G21" s="16" t="s">
        <v>30</v>
      </c>
      <c r="O21" s="21"/>
      <c r="P21" s="21"/>
      <c r="Q21" s="21"/>
      <c r="R21" s="29"/>
      <c r="S21" s="21"/>
      <c r="T21" s="21"/>
    </row>
    <row r="22" spans="5:20" ht="15.75" thickBot="1">
      <c r="E22" s="89" t="s">
        <v>97</v>
      </c>
      <c r="F22" s="22" t="s">
        <v>31</v>
      </c>
      <c r="G22" s="23">
        <v>7000</v>
      </c>
      <c r="O22" s="21"/>
      <c r="P22" s="21"/>
      <c r="Q22" s="21"/>
      <c r="R22" s="21"/>
      <c r="S22" s="21"/>
      <c r="T22" s="21"/>
    </row>
    <row r="23" spans="5:20" ht="15.75" thickBot="1">
      <c r="E23" s="129" t="s">
        <v>32</v>
      </c>
      <c r="F23" s="137"/>
      <c r="G23" s="24">
        <f>G22</f>
        <v>7000</v>
      </c>
      <c r="O23" s="21"/>
      <c r="P23" s="21"/>
      <c r="Q23" s="21"/>
      <c r="R23" s="21"/>
      <c r="S23" s="21"/>
      <c r="T23" s="21"/>
    </row>
    <row r="24" spans="5:20">
      <c r="O24" s="21"/>
      <c r="P24" s="21"/>
      <c r="Q24" s="21"/>
      <c r="R24" s="21"/>
      <c r="S24" s="21"/>
      <c r="T24" s="21"/>
    </row>
    <row r="25" spans="5:20" ht="15.75" thickBot="1">
      <c r="O25" s="21"/>
      <c r="P25" s="21"/>
      <c r="Q25" s="21"/>
      <c r="R25" s="21"/>
      <c r="S25" s="21"/>
      <c r="T25" s="21"/>
    </row>
    <row r="26" spans="5:20">
      <c r="E26" s="59" t="s">
        <v>36</v>
      </c>
      <c r="F26" s="60"/>
      <c r="J26" s="55"/>
      <c r="O26" s="21"/>
      <c r="P26" s="21"/>
      <c r="Q26" s="21"/>
      <c r="R26" s="21"/>
      <c r="S26" s="21"/>
      <c r="T26" s="21"/>
    </row>
    <row r="27" spans="5:20">
      <c r="E27" s="61" t="s">
        <v>5</v>
      </c>
      <c r="F27" s="61" t="s">
        <v>10</v>
      </c>
      <c r="G27" s="62" t="s">
        <v>37</v>
      </c>
      <c r="H27" s="66" t="s">
        <v>38</v>
      </c>
      <c r="I27" s="66" t="s">
        <v>44</v>
      </c>
      <c r="J27" s="56"/>
      <c r="O27" s="21"/>
      <c r="P27" s="21"/>
      <c r="Q27" s="21"/>
      <c r="R27" s="21"/>
      <c r="S27" s="21"/>
      <c r="T27" s="21"/>
    </row>
    <row r="28" spans="5:20">
      <c r="E28" s="54" t="s">
        <v>95</v>
      </c>
      <c r="F28" s="51" t="s">
        <v>43</v>
      </c>
      <c r="G28" s="63">
        <v>2</v>
      </c>
      <c r="H28" s="67">
        <v>5931</v>
      </c>
      <c r="I28" s="67">
        <f>G28*H28</f>
        <v>11862</v>
      </c>
      <c r="J28" s="57"/>
      <c r="O28" s="21"/>
      <c r="P28" s="21"/>
      <c r="Q28" s="21"/>
      <c r="R28" s="21"/>
      <c r="S28" s="21"/>
      <c r="T28" s="21"/>
    </row>
    <row r="29" spans="5:20">
      <c r="E29" s="54" t="s">
        <v>89</v>
      </c>
      <c r="F29" s="51" t="s">
        <v>43</v>
      </c>
      <c r="G29" s="63">
        <v>2</v>
      </c>
      <c r="H29" s="67">
        <v>833</v>
      </c>
      <c r="I29" s="67">
        <f t="shared" ref="I29:I32" si="0">G29*H29</f>
        <v>1666</v>
      </c>
      <c r="J29" s="57"/>
      <c r="O29" s="21"/>
      <c r="P29" s="21"/>
      <c r="Q29" s="21"/>
      <c r="R29" s="21"/>
      <c r="S29" s="21"/>
      <c r="T29" s="21"/>
    </row>
    <row r="30" spans="5:20">
      <c r="E30" s="54" t="s">
        <v>88</v>
      </c>
      <c r="F30" s="51" t="s">
        <v>43</v>
      </c>
      <c r="G30" s="63">
        <v>2</v>
      </c>
      <c r="H30" s="67">
        <v>1442</v>
      </c>
      <c r="I30" s="67">
        <f t="shared" si="0"/>
        <v>2884</v>
      </c>
      <c r="J30" s="57"/>
      <c r="O30" s="21"/>
      <c r="P30" s="21"/>
      <c r="Q30" s="21"/>
      <c r="R30" s="21"/>
      <c r="S30" s="21"/>
      <c r="T30" s="21"/>
    </row>
    <row r="31" spans="5:20">
      <c r="E31" s="54" t="s">
        <v>87</v>
      </c>
      <c r="F31" s="51" t="s">
        <v>43</v>
      </c>
      <c r="G31" s="63">
        <v>2</v>
      </c>
      <c r="H31" s="67">
        <v>2638</v>
      </c>
      <c r="I31" s="67">
        <f t="shared" si="0"/>
        <v>5276</v>
      </c>
      <c r="J31" s="57"/>
      <c r="O31" s="21"/>
      <c r="P31" s="21"/>
      <c r="Q31" s="21"/>
      <c r="R31" s="21"/>
      <c r="S31" s="21"/>
      <c r="T31" s="21"/>
    </row>
    <row r="32" spans="5:20">
      <c r="E32" s="54" t="s">
        <v>86</v>
      </c>
      <c r="F32" s="51" t="s">
        <v>43</v>
      </c>
      <c r="G32" s="63">
        <v>2</v>
      </c>
      <c r="H32" s="67">
        <v>2500</v>
      </c>
      <c r="I32" s="67">
        <f t="shared" si="0"/>
        <v>5000</v>
      </c>
      <c r="J32" s="57"/>
      <c r="O32" s="21"/>
      <c r="P32" s="21"/>
      <c r="Q32" s="21"/>
      <c r="R32" s="21"/>
      <c r="S32" s="21"/>
      <c r="T32" s="21"/>
    </row>
    <row r="33" spans="5:20">
      <c r="E33" s="64" t="s">
        <v>32</v>
      </c>
      <c r="F33" s="64"/>
      <c r="G33" s="64"/>
      <c r="H33" s="65"/>
      <c r="I33" s="72">
        <f>SUM(I28:I32)</f>
        <v>26688</v>
      </c>
      <c r="J33" s="57"/>
      <c r="O33" s="21"/>
      <c r="P33" s="21"/>
      <c r="Q33" s="21"/>
      <c r="R33" s="21"/>
      <c r="S33" s="21"/>
      <c r="T33" s="21"/>
    </row>
    <row r="34" spans="5:20" ht="15.75" thickBot="1">
      <c r="J34" s="55"/>
    </row>
    <row r="35" spans="5:20" ht="15.75" thickBot="1">
      <c r="E35" s="129" t="s">
        <v>39</v>
      </c>
      <c r="F35" s="130"/>
      <c r="G35" s="31" t="s">
        <v>40</v>
      </c>
      <c r="J35" s="55"/>
    </row>
    <row r="36" spans="5:20" ht="15.75" thickBot="1">
      <c r="E36" s="127" t="s">
        <v>29</v>
      </c>
      <c r="F36" s="128"/>
      <c r="G36" s="30">
        <f>G11</f>
        <v>3000</v>
      </c>
      <c r="J36" s="55"/>
    </row>
    <row r="37" spans="5:20" ht="15.75" thickBot="1">
      <c r="E37" s="127" t="s">
        <v>33</v>
      </c>
      <c r="F37" s="128"/>
      <c r="G37" s="30">
        <f>J17</f>
        <v>5500</v>
      </c>
    </row>
    <row r="38" spans="5:20" ht="15.75" thickBot="1">
      <c r="E38" s="127" t="s">
        <v>46</v>
      </c>
      <c r="F38" s="128"/>
      <c r="G38" s="30">
        <f>G23</f>
        <v>7000</v>
      </c>
    </row>
    <row r="39" spans="5:20" ht="15.75" thickBot="1">
      <c r="E39" s="127" t="s">
        <v>36</v>
      </c>
      <c r="F39" s="128"/>
      <c r="G39" s="30">
        <f>I33</f>
        <v>26688</v>
      </c>
    </row>
    <row r="40" spans="5:20" ht="15.75" thickBot="1">
      <c r="E40" s="129" t="s">
        <v>41</v>
      </c>
      <c r="F40" s="130"/>
      <c r="G40" s="70">
        <f>SUM(G36:G39)</f>
        <v>42188</v>
      </c>
    </row>
    <row r="41" spans="5:20" ht="15.75" thickBot="1">
      <c r="M41" s="74"/>
    </row>
    <row r="42" spans="5:20" ht="15.75" thickBot="1">
      <c r="E42" s="32" t="s">
        <v>50</v>
      </c>
      <c r="F42" s="33">
        <f>G40</f>
        <v>42188</v>
      </c>
      <c r="M42" s="34"/>
    </row>
    <row r="43" spans="5:20" ht="15.75" thickBot="1">
      <c r="E43" s="35" t="s">
        <v>93</v>
      </c>
      <c r="F43" s="36">
        <f>F42*25%</f>
        <v>10547</v>
      </c>
      <c r="M43" s="37"/>
    </row>
    <row r="44" spans="5:20" ht="15.75" thickBot="1">
      <c r="E44" s="41" t="s">
        <v>78</v>
      </c>
      <c r="F44" s="39">
        <f>F42+F43</f>
        <v>52735</v>
      </c>
      <c r="H44" s="21"/>
      <c r="I44" s="21"/>
    </row>
    <row r="45" spans="5:20">
      <c r="E45" s="120" t="s">
        <v>53</v>
      </c>
      <c r="F45" s="122">
        <v>54000</v>
      </c>
      <c r="G45" s="124"/>
      <c r="H45" s="125"/>
      <c r="I45" s="34"/>
      <c r="J45" s="73"/>
      <c r="K45" s="34"/>
    </row>
    <row r="46" spans="5:20" ht="15.75" thickBot="1">
      <c r="E46" s="121"/>
      <c r="F46" s="123"/>
      <c r="G46" s="124"/>
      <c r="H46" s="125"/>
      <c r="J46" s="76"/>
      <c r="K46" s="34"/>
    </row>
    <row r="47" spans="5:20" ht="15.75" thickBot="1">
      <c r="E47" s="42" t="s">
        <v>55</v>
      </c>
      <c r="F47" s="43">
        <f>F45-F44</f>
        <v>1265</v>
      </c>
    </row>
    <row r="48" spans="5:20" ht="15.75" thickBot="1">
      <c r="E48" s="42" t="s">
        <v>54</v>
      </c>
      <c r="F48" s="75">
        <f>((F47*100)/F45)</f>
        <v>2.3425925925925926</v>
      </c>
      <c r="H48" s="34"/>
    </row>
    <row r="51" spans="5:6">
      <c r="E51" s="104"/>
      <c r="F51" s="77"/>
    </row>
    <row r="52" spans="5:6">
      <c r="E52" s="104"/>
      <c r="F52" s="77"/>
    </row>
    <row r="53" spans="5:6">
      <c r="E53" s="103"/>
      <c r="F53" s="77"/>
    </row>
    <row r="54" spans="5:6">
      <c r="E54" s="102" t="s">
        <v>116</v>
      </c>
      <c r="F54" s="77"/>
    </row>
    <row r="55" spans="5:6">
      <c r="E55" s="104"/>
      <c r="F55" s="77"/>
    </row>
    <row r="56" spans="5:6">
      <c r="E56" s="104"/>
      <c r="F56" s="77"/>
    </row>
    <row r="57" spans="5:6">
      <c r="E57" s="104" t="s">
        <v>117</v>
      </c>
      <c r="F57" s="77"/>
    </row>
    <row r="58" spans="5:6">
      <c r="E58" s="104" t="s">
        <v>118</v>
      </c>
      <c r="F58" s="77"/>
    </row>
    <row r="59" spans="5:6">
      <c r="E59" s="104" t="s">
        <v>119</v>
      </c>
      <c r="F59" s="77"/>
    </row>
    <row r="60" spans="5:6">
      <c r="E60" s="104" t="s">
        <v>120</v>
      </c>
      <c r="F60" s="77"/>
    </row>
  </sheetData>
  <mergeCells count="18">
    <mergeCell ref="H45:H46"/>
    <mergeCell ref="E17:H17"/>
    <mergeCell ref="E23:F23"/>
    <mergeCell ref="E35:F35"/>
    <mergeCell ref="E36:F36"/>
    <mergeCell ref="E37:F37"/>
    <mergeCell ref="E38:F38"/>
    <mergeCell ref="E39:F39"/>
    <mergeCell ref="E40:F40"/>
    <mergeCell ref="E45:E46"/>
    <mergeCell ref="F45:F46"/>
    <mergeCell ref="G45:G46"/>
    <mergeCell ref="E16:F16"/>
    <mergeCell ref="E3:J5"/>
    <mergeCell ref="E6:J6"/>
    <mergeCell ref="E11:F11"/>
    <mergeCell ref="E14:F14"/>
    <mergeCell ref="E15:F15"/>
  </mergeCells>
  <conditionalFormatting sqref="E6:E8">
    <cfRule type="duplicateValues" dxfId="15" priority="1"/>
    <cfRule type="duplicateValues" dxfId="14" priority="2"/>
  </conditionalFormatting>
  <pageMargins left="0.7" right="0.7" top="0.75" bottom="0.75" header="0.3" footer="0.3"/>
  <pageSetup paperSize="9"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E3:T63"/>
  <sheetViews>
    <sheetView topLeftCell="A37" zoomScaleNormal="100" workbookViewId="0">
      <selection activeCell="I47" sqref="I47"/>
    </sheetView>
  </sheetViews>
  <sheetFormatPr baseColWidth="10" defaultColWidth="9.140625" defaultRowHeight="15"/>
  <cols>
    <col min="1" max="4" width="9.140625" style="40"/>
    <col min="5" max="5" width="36.42578125" style="40" customWidth="1"/>
    <col min="6" max="6" width="15.42578125" style="40" customWidth="1"/>
    <col min="7" max="7" width="9.85546875" style="40" bestFit="1" customWidth="1"/>
    <col min="8" max="8" width="15.28515625" style="40" bestFit="1" customWidth="1"/>
    <col min="9" max="9" width="15.28515625" style="40" customWidth="1"/>
    <col min="10" max="10" width="13.5703125" style="40" bestFit="1" customWidth="1"/>
    <col min="11" max="11" width="11.5703125" style="40" bestFit="1" customWidth="1"/>
    <col min="12" max="12" width="9.140625" style="40"/>
    <col min="13" max="13" width="10.5703125" style="40" bestFit="1" customWidth="1"/>
    <col min="14" max="15" width="9.140625" style="40"/>
    <col min="16" max="16" width="9.28515625" style="40" bestFit="1" customWidth="1"/>
    <col min="17" max="17" width="11.5703125" style="40" bestFit="1" customWidth="1"/>
    <col min="18" max="16384" width="9.140625" style="40"/>
  </cols>
  <sheetData>
    <row r="3" spans="5:20">
      <c r="E3" s="131" t="s">
        <v>79</v>
      </c>
      <c r="F3" s="131"/>
      <c r="G3" s="131"/>
      <c r="H3" s="131"/>
      <c r="I3" s="131"/>
      <c r="J3" s="131"/>
    </row>
    <row r="4" spans="5:20">
      <c r="E4" s="131"/>
      <c r="F4" s="131"/>
      <c r="G4" s="131"/>
      <c r="H4" s="131"/>
      <c r="I4" s="131"/>
      <c r="J4" s="131"/>
    </row>
    <row r="5" spans="5:20">
      <c r="E5" s="131"/>
      <c r="F5" s="131"/>
      <c r="G5" s="131"/>
      <c r="H5" s="131"/>
      <c r="I5" s="131"/>
      <c r="J5" s="131"/>
    </row>
    <row r="6" spans="5:20" ht="165" customHeight="1">
      <c r="E6" s="126" t="s">
        <v>21</v>
      </c>
      <c r="F6" s="126"/>
      <c r="G6" s="126"/>
      <c r="H6" s="126"/>
      <c r="I6" s="126"/>
      <c r="J6" s="126"/>
    </row>
    <row r="7" spans="5:20" ht="16.5" customHeight="1" thickBot="1">
      <c r="E7" s="44"/>
      <c r="F7" s="44"/>
      <c r="G7" s="44"/>
      <c r="H7" s="44"/>
      <c r="I7" s="44"/>
      <c r="J7" s="44"/>
    </row>
    <row r="8" spans="5:20" ht="17.25" customHeight="1" thickBot="1">
      <c r="E8" s="69" t="s">
        <v>29</v>
      </c>
      <c r="F8" s="44"/>
      <c r="G8" s="44"/>
      <c r="H8" s="44"/>
      <c r="I8" s="44"/>
      <c r="J8" s="44"/>
    </row>
    <row r="9" spans="5:20" ht="15.75" thickBot="1">
      <c r="E9" s="68" t="s">
        <v>5</v>
      </c>
      <c r="F9" s="15" t="s">
        <v>10</v>
      </c>
      <c r="G9" s="16" t="s">
        <v>30</v>
      </c>
    </row>
    <row r="10" spans="5:20" ht="15.75" thickBot="1">
      <c r="E10" s="45" t="s">
        <v>56</v>
      </c>
      <c r="F10" s="18" t="s">
        <v>31</v>
      </c>
      <c r="G10" s="19">
        <v>10000</v>
      </c>
    </row>
    <row r="11" spans="5:20" ht="15.75" thickBot="1">
      <c r="E11" s="142" t="s">
        <v>32</v>
      </c>
      <c r="F11" s="144"/>
      <c r="G11" s="20">
        <f>G10</f>
        <v>10000</v>
      </c>
    </row>
    <row r="13" spans="5:20" ht="15.75" thickBot="1">
      <c r="O13" s="21"/>
      <c r="P13" s="21"/>
      <c r="Q13" s="21"/>
      <c r="R13" s="21"/>
      <c r="S13" s="21"/>
      <c r="T13" s="21"/>
    </row>
    <row r="14" spans="5:20">
      <c r="E14" s="133" t="s">
        <v>33</v>
      </c>
      <c r="F14" s="134"/>
      <c r="O14" s="21"/>
      <c r="P14" s="21"/>
      <c r="Q14" s="21"/>
      <c r="R14" s="21"/>
      <c r="S14" s="21"/>
      <c r="T14" s="21"/>
    </row>
    <row r="15" spans="5:20">
      <c r="E15" s="135" t="s">
        <v>5</v>
      </c>
      <c r="F15" s="135"/>
      <c r="G15" s="61" t="s">
        <v>10</v>
      </c>
      <c r="H15" s="61" t="s">
        <v>34</v>
      </c>
      <c r="I15" s="61" t="s">
        <v>38</v>
      </c>
      <c r="J15" s="64" t="s">
        <v>44</v>
      </c>
      <c r="O15" s="21"/>
      <c r="P15" s="21"/>
      <c r="Q15" s="21"/>
      <c r="R15" s="21"/>
      <c r="S15" s="21"/>
      <c r="T15" s="21"/>
    </row>
    <row r="16" spans="5:20">
      <c r="E16" s="138" t="s">
        <v>121</v>
      </c>
      <c r="F16" s="138"/>
      <c r="G16" s="50" t="s">
        <v>43</v>
      </c>
      <c r="H16" s="51">
        <v>1</v>
      </c>
      <c r="I16" s="52">
        <v>450000</v>
      </c>
      <c r="J16" s="53">
        <f>H16*I16</f>
        <v>450000</v>
      </c>
      <c r="O16" s="21"/>
      <c r="P16" s="21"/>
      <c r="Q16" s="21"/>
      <c r="R16" s="21"/>
      <c r="S16" s="21"/>
      <c r="T16" s="21"/>
    </row>
    <row r="17" spans="5:20">
      <c r="E17" s="94" t="s">
        <v>122</v>
      </c>
      <c r="F17" s="94"/>
      <c r="G17" s="50" t="s">
        <v>43</v>
      </c>
      <c r="H17" s="51">
        <v>2</v>
      </c>
      <c r="I17" s="52">
        <v>22000</v>
      </c>
      <c r="J17" s="53">
        <f>H17*I17</f>
        <v>44000</v>
      </c>
      <c r="O17" s="21"/>
      <c r="P17" s="21"/>
      <c r="Q17" s="21"/>
      <c r="R17" s="21"/>
      <c r="S17" s="21"/>
      <c r="T17" s="21"/>
    </row>
    <row r="18" spans="5:20">
      <c r="E18" s="132" t="s">
        <v>32</v>
      </c>
      <c r="F18" s="132"/>
      <c r="G18" s="132"/>
      <c r="H18" s="132"/>
      <c r="I18" s="87"/>
      <c r="J18" s="88">
        <f>SUM(J16:J17)</f>
        <v>494000</v>
      </c>
      <c r="O18" s="21"/>
      <c r="P18" s="21"/>
      <c r="Q18" s="21"/>
      <c r="R18" s="21"/>
      <c r="S18" s="21"/>
      <c r="T18" s="21"/>
    </row>
    <row r="19" spans="5:20">
      <c r="O19" s="21"/>
      <c r="P19" s="21"/>
      <c r="Q19" s="21"/>
      <c r="R19" s="21"/>
      <c r="S19" s="21"/>
      <c r="T19" s="21"/>
    </row>
    <row r="20" spans="5:20" ht="15.75" thickBot="1">
      <c r="O20" s="21"/>
      <c r="P20" s="21"/>
      <c r="Q20" s="21"/>
      <c r="R20" s="21"/>
      <c r="S20" s="21"/>
      <c r="T20" s="21"/>
    </row>
    <row r="21" spans="5:20" ht="15.75" thickBot="1">
      <c r="E21" s="25" t="s">
        <v>35</v>
      </c>
      <c r="F21" s="26"/>
      <c r="O21" s="21"/>
      <c r="P21" s="21"/>
      <c r="Q21" s="21"/>
      <c r="R21" s="21"/>
      <c r="S21" s="21"/>
      <c r="T21" s="21"/>
    </row>
    <row r="22" spans="5:20" ht="15.75" thickBot="1">
      <c r="E22" s="27" t="s">
        <v>5</v>
      </c>
      <c r="F22" s="28" t="s">
        <v>10</v>
      </c>
      <c r="G22" s="16" t="s">
        <v>30</v>
      </c>
      <c r="O22" s="21"/>
      <c r="P22" s="21"/>
      <c r="Q22" s="21"/>
      <c r="R22" s="29"/>
      <c r="S22" s="21"/>
      <c r="T22" s="21"/>
    </row>
    <row r="23" spans="5:20" ht="15.75" thickBot="1">
      <c r="E23" s="17" t="s">
        <v>90</v>
      </c>
      <c r="F23" s="22" t="s">
        <v>31</v>
      </c>
      <c r="G23" s="23">
        <v>5000</v>
      </c>
      <c r="O23" s="21"/>
      <c r="P23" s="21"/>
      <c r="Q23" s="21"/>
      <c r="R23" s="21"/>
      <c r="S23" s="21"/>
      <c r="T23" s="21"/>
    </row>
    <row r="24" spans="5:20" ht="15.75" thickBot="1">
      <c r="E24" s="129" t="s">
        <v>32</v>
      </c>
      <c r="F24" s="137"/>
      <c r="G24" s="24">
        <f>G23</f>
        <v>5000</v>
      </c>
      <c r="O24" s="21"/>
      <c r="P24" s="21"/>
      <c r="Q24" s="21"/>
      <c r="R24" s="21"/>
      <c r="S24" s="21"/>
      <c r="T24" s="21"/>
    </row>
    <row r="25" spans="5:20">
      <c r="O25" s="21"/>
      <c r="P25" s="21"/>
      <c r="Q25" s="21"/>
      <c r="R25" s="21"/>
      <c r="S25" s="21"/>
      <c r="T25" s="21"/>
    </row>
    <row r="26" spans="5:20" ht="15.75" thickBot="1">
      <c r="O26" s="21"/>
      <c r="P26" s="21"/>
      <c r="Q26" s="21"/>
      <c r="R26" s="21"/>
      <c r="S26" s="21"/>
      <c r="T26" s="21"/>
    </row>
    <row r="27" spans="5:20">
      <c r="E27" s="59" t="s">
        <v>36</v>
      </c>
      <c r="F27" s="60"/>
      <c r="J27" s="55"/>
      <c r="O27" s="21"/>
      <c r="P27" s="21"/>
      <c r="Q27" s="21"/>
      <c r="R27" s="21"/>
      <c r="S27" s="21"/>
      <c r="T27" s="21"/>
    </row>
    <row r="28" spans="5:20">
      <c r="E28" s="61" t="s">
        <v>5</v>
      </c>
      <c r="F28" s="61" t="s">
        <v>10</v>
      </c>
      <c r="G28" s="62" t="s">
        <v>37</v>
      </c>
      <c r="H28" s="66" t="s">
        <v>38</v>
      </c>
      <c r="I28" s="66" t="s">
        <v>44</v>
      </c>
      <c r="J28" s="56"/>
      <c r="O28" s="21"/>
      <c r="P28" s="21"/>
      <c r="Q28" s="21"/>
      <c r="R28" s="21"/>
      <c r="S28" s="21"/>
      <c r="T28" s="21"/>
    </row>
    <row r="29" spans="5:20">
      <c r="E29" s="54" t="s">
        <v>95</v>
      </c>
      <c r="F29" s="51" t="s">
        <v>43</v>
      </c>
      <c r="G29" s="63">
        <v>1</v>
      </c>
      <c r="H29" s="67">
        <v>5931</v>
      </c>
      <c r="I29" s="67">
        <f>G29*H29</f>
        <v>5931</v>
      </c>
      <c r="J29" s="57"/>
      <c r="O29" s="21"/>
      <c r="P29" s="21"/>
      <c r="Q29" s="21"/>
      <c r="R29" s="21"/>
      <c r="S29" s="21"/>
      <c r="T29" s="21"/>
    </row>
    <row r="30" spans="5:20">
      <c r="E30" s="54" t="s">
        <v>89</v>
      </c>
      <c r="F30" s="51" t="s">
        <v>43</v>
      </c>
      <c r="G30" s="63">
        <v>1</v>
      </c>
      <c r="H30" s="67">
        <v>833</v>
      </c>
      <c r="I30" s="67">
        <f t="shared" ref="I30:I33" si="0">G30*H30</f>
        <v>833</v>
      </c>
      <c r="J30" s="57"/>
      <c r="O30" s="21"/>
      <c r="P30" s="21"/>
      <c r="Q30" s="21"/>
      <c r="R30" s="21"/>
      <c r="S30" s="21"/>
      <c r="T30" s="21"/>
    </row>
    <row r="31" spans="5:20">
      <c r="E31" s="54" t="s">
        <v>88</v>
      </c>
      <c r="F31" s="51" t="s">
        <v>43</v>
      </c>
      <c r="G31" s="63">
        <v>1</v>
      </c>
      <c r="H31" s="67">
        <v>1442</v>
      </c>
      <c r="I31" s="67">
        <f t="shared" si="0"/>
        <v>1442</v>
      </c>
      <c r="J31" s="57"/>
      <c r="O31" s="21"/>
      <c r="P31" s="21"/>
      <c r="Q31" s="21"/>
      <c r="R31" s="21"/>
      <c r="S31" s="21"/>
      <c r="T31" s="21"/>
    </row>
    <row r="32" spans="5:20">
      <c r="E32" s="54" t="s">
        <v>87</v>
      </c>
      <c r="F32" s="51" t="s">
        <v>43</v>
      </c>
      <c r="G32" s="63">
        <v>1</v>
      </c>
      <c r="H32" s="67">
        <v>2638</v>
      </c>
      <c r="I32" s="67">
        <f t="shared" si="0"/>
        <v>2638</v>
      </c>
      <c r="J32" s="57"/>
      <c r="O32" s="21"/>
      <c r="P32" s="21"/>
      <c r="Q32" s="21"/>
      <c r="R32" s="21"/>
      <c r="S32" s="21"/>
      <c r="T32" s="21"/>
    </row>
    <row r="33" spans="5:20">
      <c r="E33" s="54" t="s">
        <v>86</v>
      </c>
      <c r="F33" s="51" t="s">
        <v>43</v>
      </c>
      <c r="G33" s="63">
        <v>1</v>
      </c>
      <c r="H33" s="67">
        <v>2500</v>
      </c>
      <c r="I33" s="67">
        <f t="shared" si="0"/>
        <v>2500</v>
      </c>
      <c r="J33" s="57"/>
      <c r="O33" s="21"/>
      <c r="P33" s="21"/>
      <c r="Q33" s="21"/>
      <c r="R33" s="21"/>
      <c r="S33" s="21"/>
      <c r="T33" s="21"/>
    </row>
    <row r="34" spans="5:20">
      <c r="E34" s="64" t="s">
        <v>32</v>
      </c>
      <c r="F34" s="64"/>
      <c r="G34" s="64"/>
      <c r="H34" s="65"/>
      <c r="I34" s="72">
        <f>SUM(I29:I33)</f>
        <v>13344</v>
      </c>
      <c r="J34" s="57"/>
      <c r="O34" s="21"/>
      <c r="P34" s="21"/>
      <c r="Q34" s="21"/>
      <c r="R34" s="21"/>
      <c r="S34" s="21"/>
      <c r="T34" s="21"/>
    </row>
    <row r="35" spans="5:20" ht="15.75" thickBot="1">
      <c r="J35" s="55"/>
    </row>
    <row r="36" spans="5:20" ht="15.75" thickBot="1">
      <c r="E36" s="129" t="s">
        <v>39</v>
      </c>
      <c r="F36" s="130"/>
      <c r="G36" s="31" t="s">
        <v>40</v>
      </c>
      <c r="J36" s="55"/>
    </row>
    <row r="37" spans="5:20" ht="15.75" thickBot="1">
      <c r="E37" s="127" t="s">
        <v>29</v>
      </c>
      <c r="F37" s="128"/>
      <c r="G37" s="30">
        <f>G11</f>
        <v>10000</v>
      </c>
      <c r="J37" s="55"/>
    </row>
    <row r="38" spans="5:20" ht="15.75" thickBot="1">
      <c r="E38" s="127" t="s">
        <v>33</v>
      </c>
      <c r="F38" s="128"/>
      <c r="G38" s="30">
        <f>J18</f>
        <v>494000</v>
      </c>
    </row>
    <row r="39" spans="5:20" ht="15.75" thickBot="1">
      <c r="E39" s="127" t="s">
        <v>46</v>
      </c>
      <c r="F39" s="128"/>
      <c r="G39" s="30">
        <f>G24</f>
        <v>5000</v>
      </c>
    </row>
    <row r="40" spans="5:20" ht="15.75" thickBot="1">
      <c r="E40" s="127" t="s">
        <v>36</v>
      </c>
      <c r="F40" s="128"/>
      <c r="G40" s="30">
        <f>I34</f>
        <v>13344</v>
      </c>
    </row>
    <row r="41" spans="5:20" ht="15.75" thickBot="1">
      <c r="E41" s="129" t="s">
        <v>41</v>
      </c>
      <c r="F41" s="130"/>
      <c r="G41" s="70">
        <f>SUM(G37:G40)</f>
        <v>522344</v>
      </c>
    </row>
    <row r="42" spans="5:20" ht="15.75" thickBot="1">
      <c r="M42" s="74"/>
    </row>
    <row r="43" spans="5:20" ht="15.75" thickBot="1">
      <c r="E43" s="32" t="s">
        <v>50</v>
      </c>
      <c r="F43" s="33">
        <f>G41</f>
        <v>522344</v>
      </c>
      <c r="M43" s="34"/>
    </row>
    <row r="44" spans="5:20" ht="15.75" thickBot="1">
      <c r="E44" s="35" t="s">
        <v>93</v>
      </c>
      <c r="F44" s="36">
        <f>F43*25%</f>
        <v>130586</v>
      </c>
      <c r="M44" s="37"/>
    </row>
    <row r="45" spans="5:20" ht="15.75" thickBot="1">
      <c r="E45" s="41" t="s">
        <v>80</v>
      </c>
      <c r="F45" s="39">
        <f>F43+F44</f>
        <v>652930</v>
      </c>
      <c r="H45" s="21"/>
      <c r="I45" s="21"/>
    </row>
    <row r="46" spans="5:20">
      <c r="E46" s="120" t="s">
        <v>53</v>
      </c>
      <c r="F46" s="122">
        <v>725000</v>
      </c>
      <c r="G46" s="124"/>
      <c r="H46" s="125"/>
      <c r="I46" s="34"/>
      <c r="J46" s="73"/>
      <c r="K46" s="34"/>
    </row>
    <row r="47" spans="5:20" ht="15.75" thickBot="1">
      <c r="E47" s="121"/>
      <c r="F47" s="123"/>
      <c r="G47" s="124"/>
      <c r="H47" s="125"/>
      <c r="J47" s="76"/>
      <c r="K47" s="34"/>
    </row>
    <row r="48" spans="5:20" ht="15.75" thickBot="1">
      <c r="E48" s="42" t="s">
        <v>55</v>
      </c>
      <c r="F48" s="43">
        <f>F46-F45</f>
        <v>72070</v>
      </c>
    </row>
    <row r="49" spans="5:8" ht="15.75" thickBot="1">
      <c r="E49" s="42" t="s">
        <v>54</v>
      </c>
      <c r="F49" s="75">
        <f>((F48*100)/F46)</f>
        <v>9.9406896551724131</v>
      </c>
      <c r="H49" s="34"/>
    </row>
    <row r="54" spans="5:8">
      <c r="E54" s="104"/>
      <c r="F54" s="77"/>
    </row>
    <row r="55" spans="5:8">
      <c r="E55" s="104"/>
      <c r="F55" s="77"/>
    </row>
    <row r="56" spans="5:8">
      <c r="E56" s="103"/>
      <c r="F56" s="77"/>
    </row>
    <row r="57" spans="5:8">
      <c r="E57" s="102" t="s">
        <v>116</v>
      </c>
      <c r="F57" s="77"/>
    </row>
    <row r="58" spans="5:8">
      <c r="E58" s="104"/>
      <c r="F58" s="77"/>
    </row>
    <row r="59" spans="5:8">
      <c r="E59" s="104"/>
      <c r="F59" s="77"/>
    </row>
    <row r="60" spans="5:8">
      <c r="E60" s="104" t="s">
        <v>117</v>
      </c>
      <c r="F60" s="77"/>
    </row>
    <row r="61" spans="5:8">
      <c r="E61" s="104" t="s">
        <v>118</v>
      </c>
      <c r="F61" s="77"/>
    </row>
    <row r="62" spans="5:8">
      <c r="E62" s="104" t="s">
        <v>119</v>
      </c>
      <c r="F62" s="77"/>
    </row>
    <row r="63" spans="5:8">
      <c r="E63" s="104" t="s">
        <v>120</v>
      </c>
      <c r="F63" s="77"/>
    </row>
  </sheetData>
  <mergeCells count="18">
    <mergeCell ref="H46:H47"/>
    <mergeCell ref="E18:H18"/>
    <mergeCell ref="E24:F24"/>
    <mergeCell ref="E36:F36"/>
    <mergeCell ref="E37:F37"/>
    <mergeCell ref="E38:F38"/>
    <mergeCell ref="E39:F39"/>
    <mergeCell ref="E40:F40"/>
    <mergeCell ref="E41:F41"/>
    <mergeCell ref="E46:E47"/>
    <mergeCell ref="F46:F47"/>
    <mergeCell ref="G46:G47"/>
    <mergeCell ref="E16:F16"/>
    <mergeCell ref="E3:J5"/>
    <mergeCell ref="E6:J6"/>
    <mergeCell ref="E11:F11"/>
    <mergeCell ref="E14:F14"/>
    <mergeCell ref="E15:F15"/>
  </mergeCells>
  <conditionalFormatting sqref="E6:E8">
    <cfRule type="duplicateValues" dxfId="13" priority="1"/>
    <cfRule type="duplicateValues" dxfId="12" priority="2"/>
  </conditionalFormatting>
  <pageMargins left="0.7" right="0.7" top="0.75" bottom="0.75" header="0.3" footer="0.3"/>
  <pageSetup paperSize="9"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E3:T62"/>
  <sheetViews>
    <sheetView topLeftCell="A34" zoomScaleNormal="100" workbookViewId="0">
      <selection activeCell="F46" sqref="F46:F47"/>
    </sheetView>
  </sheetViews>
  <sheetFormatPr baseColWidth="10" defaultColWidth="9.140625" defaultRowHeight="15"/>
  <cols>
    <col min="1" max="4" width="9.140625" style="40"/>
    <col min="5" max="5" width="36.42578125" style="40" customWidth="1"/>
    <col min="6" max="6" width="15.42578125" style="40" customWidth="1"/>
    <col min="7" max="7" width="9.85546875" style="40" bestFit="1" customWidth="1"/>
    <col min="8" max="8" width="15.28515625" style="40" bestFit="1" customWidth="1"/>
    <col min="9" max="9" width="15.28515625" style="40" customWidth="1"/>
    <col min="10" max="10" width="13.5703125" style="40" bestFit="1" customWidth="1"/>
    <col min="11" max="11" width="11.5703125" style="40" bestFit="1" customWidth="1"/>
    <col min="12" max="12" width="9.140625" style="40"/>
    <col min="13" max="13" width="10.5703125" style="40" bestFit="1" customWidth="1"/>
    <col min="14" max="15" width="9.140625" style="40"/>
    <col min="16" max="16" width="9.28515625" style="40" bestFit="1" customWidth="1"/>
    <col min="17" max="17" width="11.5703125" style="40" bestFit="1" customWidth="1"/>
    <col min="18" max="16384" width="9.140625" style="40"/>
  </cols>
  <sheetData>
    <row r="3" spans="5:20">
      <c r="E3" s="131" t="s">
        <v>98</v>
      </c>
      <c r="F3" s="131"/>
      <c r="G3" s="131"/>
      <c r="H3" s="131"/>
      <c r="I3" s="131"/>
      <c r="J3" s="131"/>
    </row>
    <row r="4" spans="5:20">
      <c r="E4" s="131"/>
      <c r="F4" s="131"/>
      <c r="G4" s="131"/>
      <c r="H4" s="131"/>
      <c r="I4" s="131"/>
      <c r="J4" s="131"/>
    </row>
    <row r="5" spans="5:20">
      <c r="E5" s="131"/>
      <c r="F5" s="131"/>
      <c r="G5" s="131"/>
      <c r="H5" s="131"/>
      <c r="I5" s="131"/>
      <c r="J5" s="131"/>
    </row>
    <row r="6" spans="5:20" ht="165" customHeight="1">
      <c r="E6" s="126" t="s">
        <v>22</v>
      </c>
      <c r="F6" s="126"/>
      <c r="G6" s="126"/>
      <c r="H6" s="126"/>
      <c r="I6" s="126"/>
      <c r="J6" s="126"/>
    </row>
    <row r="7" spans="5:20" ht="16.5" customHeight="1" thickBot="1">
      <c r="E7" s="44"/>
      <c r="F7" s="44"/>
      <c r="G7" s="44"/>
      <c r="H7" s="44"/>
      <c r="I7" s="44"/>
      <c r="J7" s="44"/>
    </row>
    <row r="8" spans="5:20" ht="17.25" customHeight="1" thickBot="1">
      <c r="E8" s="69" t="s">
        <v>29</v>
      </c>
      <c r="F8" s="44"/>
      <c r="G8" s="44"/>
      <c r="H8" s="44"/>
      <c r="I8" s="44"/>
      <c r="J8" s="44"/>
    </row>
    <row r="9" spans="5:20" ht="15.75" thickBot="1">
      <c r="E9" s="68" t="s">
        <v>5</v>
      </c>
      <c r="F9" s="15" t="s">
        <v>10</v>
      </c>
      <c r="G9" s="16" t="s">
        <v>30</v>
      </c>
    </row>
    <row r="10" spans="5:20" ht="15.75" thickBot="1">
      <c r="E10" s="45" t="s">
        <v>56</v>
      </c>
      <c r="F10" s="18" t="s">
        <v>31</v>
      </c>
      <c r="G10" s="19">
        <v>10000</v>
      </c>
    </row>
    <row r="11" spans="5:20" ht="15.75" thickBot="1">
      <c r="E11" s="142" t="s">
        <v>32</v>
      </c>
      <c r="F11" s="144"/>
      <c r="G11" s="20">
        <f>G10</f>
        <v>10000</v>
      </c>
    </row>
    <row r="13" spans="5:20" ht="15.75" thickBot="1">
      <c r="O13" s="21"/>
      <c r="P13" s="21"/>
      <c r="Q13" s="21"/>
      <c r="R13" s="21"/>
      <c r="S13" s="21"/>
      <c r="T13" s="21"/>
    </row>
    <row r="14" spans="5:20">
      <c r="E14" s="133" t="s">
        <v>33</v>
      </c>
      <c r="F14" s="134"/>
      <c r="O14" s="21"/>
      <c r="P14" s="21"/>
      <c r="Q14" s="21"/>
      <c r="R14" s="21"/>
      <c r="S14" s="21"/>
      <c r="T14" s="21"/>
    </row>
    <row r="15" spans="5:20">
      <c r="E15" s="135" t="s">
        <v>5</v>
      </c>
      <c r="F15" s="135"/>
      <c r="G15" s="61" t="s">
        <v>10</v>
      </c>
      <c r="H15" s="61" t="s">
        <v>34</v>
      </c>
      <c r="I15" s="61" t="s">
        <v>38</v>
      </c>
      <c r="J15" s="64" t="s">
        <v>44</v>
      </c>
      <c r="O15" s="21"/>
      <c r="P15" s="21"/>
      <c r="Q15" s="21"/>
      <c r="R15" s="21"/>
      <c r="S15" s="21"/>
      <c r="T15" s="21"/>
    </row>
    <row r="16" spans="5:20">
      <c r="E16" s="138" t="s">
        <v>121</v>
      </c>
      <c r="F16" s="138"/>
      <c r="G16" s="50" t="s">
        <v>43</v>
      </c>
      <c r="H16" s="51">
        <v>1</v>
      </c>
      <c r="I16" s="52">
        <v>450000</v>
      </c>
      <c r="J16" s="53">
        <f>H16*I16</f>
        <v>450000</v>
      </c>
      <c r="O16" s="21"/>
      <c r="P16" s="21"/>
      <c r="Q16" s="21"/>
      <c r="R16" s="21"/>
      <c r="S16" s="21"/>
      <c r="T16" s="21"/>
    </row>
    <row r="17" spans="5:20">
      <c r="E17" s="148" t="s">
        <v>122</v>
      </c>
      <c r="F17" s="149"/>
      <c r="G17" s="50" t="s">
        <v>43</v>
      </c>
      <c r="H17" s="51">
        <v>2</v>
      </c>
      <c r="I17" s="52">
        <v>22000</v>
      </c>
      <c r="J17" s="53">
        <f>H17*I17</f>
        <v>44000</v>
      </c>
      <c r="O17" s="21"/>
      <c r="P17" s="21"/>
      <c r="Q17" s="21"/>
      <c r="R17" s="21"/>
      <c r="S17" s="21"/>
      <c r="T17" s="21"/>
    </row>
    <row r="18" spans="5:20">
      <c r="E18" s="132" t="s">
        <v>32</v>
      </c>
      <c r="F18" s="132"/>
      <c r="G18" s="132"/>
      <c r="H18" s="132"/>
      <c r="I18" s="87"/>
      <c r="J18" s="88">
        <f>SUM(J16:J17)</f>
        <v>494000</v>
      </c>
      <c r="O18" s="21"/>
      <c r="P18" s="21"/>
      <c r="Q18" s="21"/>
      <c r="R18" s="21"/>
      <c r="S18" s="21"/>
      <c r="T18" s="21"/>
    </row>
    <row r="19" spans="5:20">
      <c r="O19" s="21"/>
      <c r="P19" s="21"/>
      <c r="Q19" s="21"/>
      <c r="R19" s="21"/>
      <c r="S19" s="21"/>
      <c r="T19" s="21"/>
    </row>
    <row r="20" spans="5:20" ht="15.75" thickBot="1">
      <c r="O20" s="21"/>
      <c r="P20" s="21"/>
      <c r="Q20" s="21"/>
      <c r="R20" s="21"/>
      <c r="S20" s="21"/>
      <c r="T20" s="21"/>
    </row>
    <row r="21" spans="5:20" ht="15.75" thickBot="1">
      <c r="E21" s="25" t="s">
        <v>35</v>
      </c>
      <c r="F21" s="26"/>
      <c r="O21" s="21"/>
      <c r="P21" s="21"/>
      <c r="Q21" s="21"/>
      <c r="R21" s="21"/>
      <c r="S21" s="21"/>
      <c r="T21" s="21"/>
    </row>
    <row r="22" spans="5:20" ht="15.75" thickBot="1">
      <c r="E22" s="27" t="s">
        <v>5</v>
      </c>
      <c r="F22" s="28" t="s">
        <v>10</v>
      </c>
      <c r="G22" s="16" t="s">
        <v>30</v>
      </c>
      <c r="O22" s="21"/>
      <c r="P22" s="21"/>
      <c r="Q22" s="21"/>
      <c r="R22" s="29"/>
      <c r="S22" s="21"/>
      <c r="T22" s="21"/>
    </row>
    <row r="23" spans="5:20" ht="15.75" thickBot="1">
      <c r="E23" s="17" t="s">
        <v>90</v>
      </c>
      <c r="F23" s="22" t="s">
        <v>31</v>
      </c>
      <c r="G23" s="23">
        <v>5000</v>
      </c>
      <c r="O23" s="21"/>
      <c r="P23" s="21"/>
      <c r="Q23" s="21"/>
      <c r="R23" s="21"/>
      <c r="S23" s="21"/>
      <c r="T23" s="21"/>
    </row>
    <row r="24" spans="5:20" ht="15.75" thickBot="1">
      <c r="E24" s="129" t="s">
        <v>32</v>
      </c>
      <c r="F24" s="137"/>
      <c r="G24" s="24">
        <f>G23</f>
        <v>5000</v>
      </c>
      <c r="O24" s="21"/>
      <c r="P24" s="21"/>
      <c r="Q24" s="21"/>
      <c r="R24" s="21"/>
      <c r="S24" s="21"/>
      <c r="T24" s="21"/>
    </row>
    <row r="25" spans="5:20">
      <c r="O25" s="21"/>
      <c r="P25" s="21"/>
      <c r="Q25" s="21"/>
      <c r="R25" s="21"/>
      <c r="S25" s="21"/>
      <c r="T25" s="21"/>
    </row>
    <row r="26" spans="5:20" ht="15.75" thickBot="1">
      <c r="O26" s="21"/>
      <c r="P26" s="21"/>
      <c r="Q26" s="21"/>
      <c r="R26" s="21"/>
      <c r="S26" s="21"/>
      <c r="T26" s="21"/>
    </row>
    <row r="27" spans="5:20">
      <c r="E27" s="59" t="s">
        <v>36</v>
      </c>
      <c r="F27" s="60"/>
      <c r="J27" s="55"/>
      <c r="O27" s="21"/>
      <c r="P27" s="21"/>
      <c r="Q27" s="21"/>
      <c r="R27" s="21"/>
      <c r="S27" s="21"/>
      <c r="T27" s="21"/>
    </row>
    <row r="28" spans="5:20">
      <c r="E28" s="61" t="s">
        <v>5</v>
      </c>
      <c r="F28" s="61" t="s">
        <v>10</v>
      </c>
      <c r="G28" s="62" t="s">
        <v>37</v>
      </c>
      <c r="H28" s="66" t="s">
        <v>38</v>
      </c>
      <c r="I28" s="66" t="s">
        <v>44</v>
      </c>
      <c r="J28" s="56"/>
      <c r="O28" s="21"/>
      <c r="P28" s="21"/>
      <c r="Q28" s="21"/>
      <c r="R28" s="21"/>
      <c r="S28" s="21"/>
      <c r="T28" s="21"/>
    </row>
    <row r="29" spans="5:20">
      <c r="E29" s="54" t="s">
        <v>95</v>
      </c>
      <c r="F29" s="51" t="s">
        <v>43</v>
      </c>
      <c r="G29" s="63">
        <v>1</v>
      </c>
      <c r="H29" s="67">
        <v>5931</v>
      </c>
      <c r="I29" s="67">
        <f>G29*H29</f>
        <v>5931</v>
      </c>
      <c r="J29" s="57"/>
      <c r="O29" s="21"/>
      <c r="P29" s="21"/>
      <c r="Q29" s="21"/>
      <c r="R29" s="21"/>
      <c r="S29" s="21"/>
      <c r="T29" s="21"/>
    </row>
    <row r="30" spans="5:20">
      <c r="E30" s="54" t="s">
        <v>89</v>
      </c>
      <c r="F30" s="51" t="s">
        <v>43</v>
      </c>
      <c r="G30" s="63">
        <v>1</v>
      </c>
      <c r="H30" s="67">
        <v>833</v>
      </c>
      <c r="I30" s="67">
        <f t="shared" ref="I30:I33" si="0">G30*H30</f>
        <v>833</v>
      </c>
      <c r="J30" s="57"/>
      <c r="O30" s="21"/>
      <c r="P30" s="21"/>
      <c r="Q30" s="21"/>
      <c r="R30" s="21"/>
      <c r="S30" s="21"/>
      <c r="T30" s="21"/>
    </row>
    <row r="31" spans="5:20">
      <c r="E31" s="54" t="s">
        <v>88</v>
      </c>
      <c r="F31" s="51" t="s">
        <v>43</v>
      </c>
      <c r="G31" s="63">
        <v>1</v>
      </c>
      <c r="H31" s="67">
        <v>1442</v>
      </c>
      <c r="I31" s="67">
        <f t="shared" si="0"/>
        <v>1442</v>
      </c>
      <c r="J31" s="57"/>
      <c r="O31" s="21"/>
      <c r="P31" s="21"/>
      <c r="Q31" s="21"/>
      <c r="R31" s="21"/>
      <c r="S31" s="21"/>
      <c r="T31" s="21"/>
    </row>
    <row r="32" spans="5:20">
      <c r="E32" s="54" t="s">
        <v>87</v>
      </c>
      <c r="F32" s="51" t="s">
        <v>43</v>
      </c>
      <c r="G32" s="63">
        <v>1</v>
      </c>
      <c r="H32" s="67">
        <v>2638</v>
      </c>
      <c r="I32" s="67">
        <f t="shared" si="0"/>
        <v>2638</v>
      </c>
      <c r="J32" s="57"/>
      <c r="O32" s="21"/>
      <c r="P32" s="21"/>
      <c r="Q32" s="21"/>
      <c r="R32" s="21"/>
      <c r="S32" s="21"/>
      <c r="T32" s="21"/>
    </row>
    <row r="33" spans="5:20">
      <c r="E33" s="54" t="s">
        <v>86</v>
      </c>
      <c r="F33" s="51" t="s">
        <v>43</v>
      </c>
      <c r="G33" s="63">
        <v>1</v>
      </c>
      <c r="H33" s="67">
        <v>2500</v>
      </c>
      <c r="I33" s="67">
        <f t="shared" si="0"/>
        <v>2500</v>
      </c>
      <c r="J33" s="57"/>
      <c r="O33" s="21"/>
      <c r="P33" s="21"/>
      <c r="Q33" s="21"/>
      <c r="R33" s="21"/>
      <c r="S33" s="21"/>
      <c r="T33" s="21"/>
    </row>
    <row r="34" spans="5:20">
      <c r="E34" s="64" t="s">
        <v>32</v>
      </c>
      <c r="F34" s="64"/>
      <c r="G34" s="64"/>
      <c r="H34" s="65"/>
      <c r="I34" s="72">
        <f>SUM(I29:I33)</f>
        <v>13344</v>
      </c>
      <c r="J34" s="57"/>
      <c r="O34" s="21"/>
      <c r="P34" s="21"/>
      <c r="Q34" s="21"/>
      <c r="R34" s="21"/>
      <c r="S34" s="21"/>
      <c r="T34" s="21"/>
    </row>
    <row r="35" spans="5:20" ht="15.75" thickBot="1">
      <c r="J35" s="55"/>
    </row>
    <row r="36" spans="5:20" ht="15.75" thickBot="1">
      <c r="E36" s="129" t="s">
        <v>39</v>
      </c>
      <c r="F36" s="130"/>
      <c r="G36" s="31" t="s">
        <v>40</v>
      </c>
      <c r="J36" s="55"/>
    </row>
    <row r="37" spans="5:20" ht="15.75" thickBot="1">
      <c r="E37" s="127" t="s">
        <v>29</v>
      </c>
      <c r="F37" s="128"/>
      <c r="G37" s="30">
        <f>G11</f>
        <v>10000</v>
      </c>
      <c r="J37" s="55"/>
    </row>
    <row r="38" spans="5:20" ht="15.75" thickBot="1">
      <c r="E38" s="127" t="s">
        <v>33</v>
      </c>
      <c r="F38" s="128"/>
      <c r="G38" s="30">
        <f>J18</f>
        <v>494000</v>
      </c>
    </row>
    <row r="39" spans="5:20" ht="15.75" thickBot="1">
      <c r="E39" s="127" t="s">
        <v>46</v>
      </c>
      <c r="F39" s="128"/>
      <c r="G39" s="30">
        <f>G24</f>
        <v>5000</v>
      </c>
    </row>
    <row r="40" spans="5:20" ht="15.75" thickBot="1">
      <c r="E40" s="127" t="s">
        <v>36</v>
      </c>
      <c r="F40" s="128"/>
      <c r="G40" s="30">
        <f>I34</f>
        <v>13344</v>
      </c>
    </row>
    <row r="41" spans="5:20" ht="15.75" thickBot="1">
      <c r="E41" s="129" t="s">
        <v>41</v>
      </c>
      <c r="F41" s="130"/>
      <c r="G41" s="70">
        <f>SUM(G37:G40)</f>
        <v>522344</v>
      </c>
    </row>
    <row r="42" spans="5:20" ht="15.75" thickBot="1">
      <c r="M42" s="74"/>
    </row>
    <row r="43" spans="5:20" ht="15.75" thickBot="1">
      <c r="E43" s="32" t="s">
        <v>50</v>
      </c>
      <c r="F43" s="33">
        <f>G41</f>
        <v>522344</v>
      </c>
      <c r="M43" s="34"/>
    </row>
    <row r="44" spans="5:20" ht="15.75" thickBot="1">
      <c r="E44" s="35" t="s">
        <v>93</v>
      </c>
      <c r="F44" s="36">
        <f>F43*25%</f>
        <v>130586</v>
      </c>
      <c r="M44" s="37"/>
    </row>
    <row r="45" spans="5:20" ht="15.75" thickBot="1">
      <c r="E45" s="41" t="s">
        <v>99</v>
      </c>
      <c r="F45" s="39">
        <f>F43+F44</f>
        <v>652930</v>
      </c>
      <c r="H45" s="21"/>
      <c r="I45" s="21"/>
    </row>
    <row r="46" spans="5:20">
      <c r="E46" s="120" t="s">
        <v>53</v>
      </c>
      <c r="F46" s="122">
        <v>775000</v>
      </c>
      <c r="G46" s="124"/>
      <c r="H46" s="125"/>
      <c r="I46" s="34"/>
      <c r="J46" s="73"/>
      <c r="K46" s="34"/>
    </row>
    <row r="47" spans="5:20" ht="15.75" thickBot="1">
      <c r="E47" s="121"/>
      <c r="F47" s="123"/>
      <c r="G47" s="124"/>
      <c r="H47" s="125"/>
      <c r="J47" s="76"/>
      <c r="K47" s="34"/>
    </row>
    <row r="48" spans="5:20" ht="15.75" thickBot="1">
      <c r="E48" s="42" t="s">
        <v>55</v>
      </c>
      <c r="F48" s="43">
        <f>F46-F45</f>
        <v>122070</v>
      </c>
    </row>
    <row r="49" spans="5:8" ht="15.75" thickBot="1">
      <c r="E49" s="42" t="s">
        <v>54</v>
      </c>
      <c r="F49" s="75">
        <f>((F48*100)/F46)</f>
        <v>15.750967741935483</v>
      </c>
      <c r="H49" s="34"/>
    </row>
    <row r="53" spans="5:8">
      <c r="E53" s="104"/>
      <c r="F53" s="77"/>
    </row>
    <row r="54" spans="5:8">
      <c r="E54" s="104"/>
      <c r="F54" s="77"/>
    </row>
    <row r="55" spans="5:8">
      <c r="E55" s="103"/>
      <c r="F55" s="77"/>
    </row>
    <row r="56" spans="5:8">
      <c r="E56" s="102" t="s">
        <v>116</v>
      </c>
      <c r="F56" s="77"/>
    </row>
    <row r="57" spans="5:8">
      <c r="E57" s="104"/>
      <c r="F57" s="77"/>
    </row>
    <row r="58" spans="5:8">
      <c r="E58" s="104"/>
      <c r="F58" s="77"/>
    </row>
    <row r="59" spans="5:8">
      <c r="E59" s="104" t="s">
        <v>117</v>
      </c>
      <c r="F59" s="77"/>
    </row>
    <row r="60" spans="5:8">
      <c r="E60" s="104" t="s">
        <v>118</v>
      </c>
      <c r="F60" s="77"/>
    </row>
    <row r="61" spans="5:8">
      <c r="E61" s="104" t="s">
        <v>119</v>
      </c>
      <c r="F61" s="77"/>
    </row>
    <row r="62" spans="5:8">
      <c r="E62" s="104" t="s">
        <v>120</v>
      </c>
      <c r="F62" s="77"/>
    </row>
  </sheetData>
  <mergeCells count="19">
    <mergeCell ref="E17:F17"/>
    <mergeCell ref="H46:H47"/>
    <mergeCell ref="E18:H18"/>
    <mergeCell ref="E24:F24"/>
    <mergeCell ref="E36:F36"/>
    <mergeCell ref="E37:F37"/>
    <mergeCell ref="E38:F38"/>
    <mergeCell ref="E39:F39"/>
    <mergeCell ref="E40:F40"/>
    <mergeCell ref="E41:F41"/>
    <mergeCell ref="E46:E47"/>
    <mergeCell ref="F46:F47"/>
    <mergeCell ref="G46:G47"/>
    <mergeCell ref="E16:F16"/>
    <mergeCell ref="E3:J5"/>
    <mergeCell ref="E6:J6"/>
    <mergeCell ref="E11:F11"/>
    <mergeCell ref="E14:F14"/>
    <mergeCell ref="E15:F15"/>
  </mergeCells>
  <conditionalFormatting sqref="E6:E8">
    <cfRule type="duplicateValues" dxfId="11" priority="1"/>
    <cfRule type="duplicateValues" dxfId="10" priority="2"/>
  </conditionalFormatting>
  <pageMargins left="0.7" right="0.7" top="0.75" bottom="0.75" header="0.3" footer="0.3"/>
  <pageSetup paperSize="9" orientation="portrait" horizontalDpi="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E3:T62"/>
  <sheetViews>
    <sheetView topLeftCell="A31" zoomScaleNormal="100" workbookViewId="0">
      <selection activeCell="F46" sqref="F46:F47"/>
    </sheetView>
  </sheetViews>
  <sheetFormatPr baseColWidth="10" defaultColWidth="9.140625" defaultRowHeight="15"/>
  <cols>
    <col min="1" max="4" width="9.140625" style="40"/>
    <col min="5" max="5" width="36.42578125" style="40" customWidth="1"/>
    <col min="6" max="6" width="15.42578125" style="40" customWidth="1"/>
    <col min="7" max="7" width="9.85546875" style="40" bestFit="1" customWidth="1"/>
    <col min="8" max="8" width="15.28515625" style="40" bestFit="1" customWidth="1"/>
    <col min="9" max="9" width="15.28515625" style="40" customWidth="1"/>
    <col min="10" max="10" width="13.5703125" style="40" bestFit="1" customWidth="1"/>
    <col min="11" max="11" width="11.5703125" style="40" bestFit="1" customWidth="1"/>
    <col min="12" max="12" width="9.140625" style="40"/>
    <col min="13" max="13" width="10.5703125" style="40" bestFit="1" customWidth="1"/>
    <col min="14" max="15" width="9.140625" style="40"/>
    <col min="16" max="16" width="9.28515625" style="40" bestFit="1" customWidth="1"/>
    <col min="17" max="17" width="11.5703125" style="40" bestFit="1" customWidth="1"/>
    <col min="18" max="16384" width="9.140625" style="40"/>
  </cols>
  <sheetData>
    <row r="3" spans="5:20">
      <c r="E3" s="131" t="s">
        <v>101</v>
      </c>
      <c r="F3" s="131"/>
      <c r="G3" s="131"/>
      <c r="H3" s="131"/>
      <c r="I3" s="131"/>
      <c r="J3" s="131"/>
    </row>
    <row r="4" spans="5:20">
      <c r="E4" s="131"/>
      <c r="F4" s="131"/>
      <c r="G4" s="131"/>
      <c r="H4" s="131"/>
      <c r="I4" s="131"/>
      <c r="J4" s="131"/>
    </row>
    <row r="5" spans="5:20">
      <c r="E5" s="131"/>
      <c r="F5" s="131"/>
      <c r="G5" s="131"/>
      <c r="H5" s="131"/>
      <c r="I5" s="131"/>
      <c r="J5" s="131"/>
    </row>
    <row r="6" spans="5:20" ht="165" customHeight="1">
      <c r="E6" s="126" t="s">
        <v>23</v>
      </c>
      <c r="F6" s="126"/>
      <c r="G6" s="126"/>
      <c r="H6" s="126"/>
      <c r="I6" s="126"/>
      <c r="J6" s="126"/>
    </row>
    <row r="7" spans="5:20" ht="16.5" customHeight="1" thickBot="1">
      <c r="E7" s="44"/>
      <c r="F7" s="44"/>
      <c r="G7" s="44"/>
      <c r="H7" s="44"/>
      <c r="I7" s="44"/>
      <c r="J7" s="44"/>
    </row>
    <row r="8" spans="5:20" ht="17.25" customHeight="1" thickBot="1">
      <c r="E8" s="69" t="s">
        <v>29</v>
      </c>
      <c r="F8" s="44"/>
      <c r="G8" s="44"/>
      <c r="H8" s="44"/>
      <c r="I8" s="44"/>
      <c r="J8" s="44"/>
    </row>
    <row r="9" spans="5:20" ht="15.75" thickBot="1">
      <c r="E9" s="68" t="s">
        <v>5</v>
      </c>
      <c r="F9" s="15" t="s">
        <v>10</v>
      </c>
      <c r="G9" s="16" t="s">
        <v>30</v>
      </c>
    </row>
    <row r="10" spans="5:20" ht="15.75" thickBot="1">
      <c r="E10" s="45" t="s">
        <v>56</v>
      </c>
      <c r="F10" s="18" t="s">
        <v>31</v>
      </c>
      <c r="G10" s="19">
        <v>10000</v>
      </c>
    </row>
    <row r="11" spans="5:20" ht="15.75" thickBot="1">
      <c r="E11" s="142" t="s">
        <v>32</v>
      </c>
      <c r="F11" s="144"/>
      <c r="G11" s="20">
        <f>G10</f>
        <v>10000</v>
      </c>
    </row>
    <row r="13" spans="5:20" ht="15.75" thickBot="1">
      <c r="O13" s="21"/>
      <c r="P13" s="21"/>
      <c r="Q13" s="21"/>
      <c r="R13" s="21"/>
      <c r="S13" s="21"/>
      <c r="T13" s="21"/>
    </row>
    <row r="14" spans="5:20">
      <c r="E14" s="133" t="s">
        <v>33</v>
      </c>
      <c r="F14" s="134"/>
      <c r="O14" s="21"/>
      <c r="P14" s="21"/>
      <c r="Q14" s="21"/>
      <c r="R14" s="21"/>
      <c r="S14" s="21"/>
      <c r="T14" s="21"/>
    </row>
    <row r="15" spans="5:20">
      <c r="E15" s="135" t="s">
        <v>5</v>
      </c>
      <c r="F15" s="135"/>
      <c r="G15" s="61" t="s">
        <v>10</v>
      </c>
      <c r="H15" s="61" t="s">
        <v>34</v>
      </c>
      <c r="I15" s="61" t="s">
        <v>38</v>
      </c>
      <c r="J15" s="64" t="s">
        <v>44</v>
      </c>
      <c r="O15" s="21"/>
      <c r="P15" s="21"/>
      <c r="Q15" s="21"/>
      <c r="R15" s="21"/>
      <c r="S15" s="21"/>
      <c r="T15" s="21"/>
    </row>
    <row r="16" spans="5:20">
      <c r="E16" s="138" t="s">
        <v>121</v>
      </c>
      <c r="F16" s="138"/>
      <c r="G16" s="50" t="s">
        <v>43</v>
      </c>
      <c r="H16" s="51">
        <v>1</v>
      </c>
      <c r="I16" s="52">
        <v>450000</v>
      </c>
      <c r="J16" s="53">
        <f>H16*I16</f>
        <v>450000</v>
      </c>
      <c r="O16" s="21"/>
      <c r="P16" s="21"/>
      <c r="Q16" s="21"/>
      <c r="R16" s="21"/>
      <c r="S16" s="21"/>
      <c r="T16" s="21"/>
    </row>
    <row r="17" spans="5:20">
      <c r="E17" s="148" t="s">
        <v>122</v>
      </c>
      <c r="F17" s="149"/>
      <c r="G17" s="50" t="s">
        <v>43</v>
      </c>
      <c r="H17" s="51">
        <v>2</v>
      </c>
      <c r="I17" s="52">
        <v>22000</v>
      </c>
      <c r="J17" s="53">
        <f>H17*I17</f>
        <v>44000</v>
      </c>
      <c r="O17" s="21"/>
      <c r="P17" s="21"/>
      <c r="Q17" s="21"/>
      <c r="R17" s="21"/>
      <c r="S17" s="21"/>
      <c r="T17" s="21"/>
    </row>
    <row r="18" spans="5:20">
      <c r="E18" s="132" t="s">
        <v>32</v>
      </c>
      <c r="F18" s="132"/>
      <c r="G18" s="132"/>
      <c r="H18" s="132"/>
      <c r="I18" s="87"/>
      <c r="J18" s="88">
        <f>SUM(J16:J17)</f>
        <v>494000</v>
      </c>
      <c r="O18" s="21"/>
      <c r="P18" s="21"/>
      <c r="Q18" s="21"/>
      <c r="R18" s="21"/>
      <c r="S18" s="21"/>
      <c r="T18" s="21"/>
    </row>
    <row r="19" spans="5:20">
      <c r="O19" s="21"/>
      <c r="P19" s="21"/>
      <c r="Q19" s="21"/>
      <c r="R19" s="21"/>
      <c r="S19" s="21"/>
      <c r="T19" s="21"/>
    </row>
    <row r="20" spans="5:20" ht="15.75" thickBot="1">
      <c r="O20" s="21"/>
      <c r="P20" s="21"/>
      <c r="Q20" s="21"/>
      <c r="R20" s="21"/>
      <c r="S20" s="21"/>
      <c r="T20" s="21"/>
    </row>
    <row r="21" spans="5:20" ht="15.75" thickBot="1">
      <c r="E21" s="25" t="s">
        <v>35</v>
      </c>
      <c r="F21" s="26"/>
      <c r="O21" s="21"/>
      <c r="P21" s="21"/>
      <c r="Q21" s="21"/>
      <c r="R21" s="21"/>
      <c r="S21" s="21"/>
      <c r="T21" s="21"/>
    </row>
    <row r="22" spans="5:20" ht="15.75" thickBot="1">
      <c r="E22" s="27" t="s">
        <v>5</v>
      </c>
      <c r="F22" s="28" t="s">
        <v>10</v>
      </c>
      <c r="G22" s="16" t="s">
        <v>30</v>
      </c>
      <c r="O22" s="21"/>
      <c r="P22" s="21"/>
      <c r="Q22" s="21"/>
      <c r="R22" s="29"/>
      <c r="S22" s="21"/>
      <c r="T22" s="21"/>
    </row>
    <row r="23" spans="5:20" ht="15.75" thickBot="1">
      <c r="E23" s="89" t="s">
        <v>96</v>
      </c>
      <c r="F23" s="22" t="s">
        <v>31</v>
      </c>
      <c r="G23" s="23">
        <v>7000</v>
      </c>
      <c r="O23" s="21"/>
      <c r="P23" s="21"/>
      <c r="Q23" s="21"/>
      <c r="R23" s="21"/>
      <c r="S23" s="21"/>
      <c r="T23" s="21"/>
    </row>
    <row r="24" spans="5:20" ht="15.75" thickBot="1">
      <c r="E24" s="129" t="s">
        <v>32</v>
      </c>
      <c r="F24" s="137"/>
      <c r="G24" s="24">
        <f>G23</f>
        <v>7000</v>
      </c>
      <c r="O24" s="21"/>
      <c r="P24" s="21"/>
      <c r="Q24" s="21"/>
      <c r="R24" s="21"/>
      <c r="S24" s="21"/>
      <c r="T24" s="21"/>
    </row>
    <row r="25" spans="5:20">
      <c r="O25" s="21"/>
      <c r="P25" s="21"/>
      <c r="Q25" s="21"/>
      <c r="R25" s="21"/>
      <c r="S25" s="21"/>
      <c r="T25" s="21"/>
    </row>
    <row r="26" spans="5:20" ht="15.75" thickBot="1">
      <c r="O26" s="21"/>
      <c r="P26" s="21"/>
      <c r="Q26" s="21"/>
      <c r="R26" s="21"/>
      <c r="S26" s="21"/>
      <c r="T26" s="21"/>
    </row>
    <row r="27" spans="5:20">
      <c r="E27" s="59" t="s">
        <v>36</v>
      </c>
      <c r="F27" s="60"/>
      <c r="J27" s="55"/>
      <c r="O27" s="21"/>
      <c r="P27" s="21"/>
      <c r="Q27" s="21"/>
      <c r="R27" s="21"/>
      <c r="S27" s="21"/>
      <c r="T27" s="21"/>
    </row>
    <row r="28" spans="5:20">
      <c r="E28" s="61" t="s">
        <v>5</v>
      </c>
      <c r="F28" s="61" t="s">
        <v>10</v>
      </c>
      <c r="G28" s="62" t="s">
        <v>37</v>
      </c>
      <c r="H28" s="66" t="s">
        <v>38</v>
      </c>
      <c r="I28" s="66" t="s">
        <v>44</v>
      </c>
      <c r="J28" s="56"/>
      <c r="O28" s="21"/>
      <c r="P28" s="21"/>
      <c r="Q28" s="21"/>
      <c r="R28" s="21"/>
      <c r="S28" s="21"/>
      <c r="T28" s="21"/>
    </row>
    <row r="29" spans="5:20">
      <c r="E29" s="54" t="s">
        <v>95</v>
      </c>
      <c r="F29" s="51" t="s">
        <v>43</v>
      </c>
      <c r="G29" s="63">
        <v>1</v>
      </c>
      <c r="H29" s="67">
        <v>5931</v>
      </c>
      <c r="I29" s="67">
        <f>G29*H29</f>
        <v>5931</v>
      </c>
      <c r="J29" s="57"/>
      <c r="O29" s="21"/>
      <c r="P29" s="21"/>
      <c r="Q29" s="21"/>
      <c r="R29" s="21"/>
      <c r="S29" s="21"/>
      <c r="T29" s="21"/>
    </row>
    <row r="30" spans="5:20">
      <c r="E30" s="54" t="s">
        <v>89</v>
      </c>
      <c r="F30" s="51" t="s">
        <v>43</v>
      </c>
      <c r="G30" s="63">
        <v>1</v>
      </c>
      <c r="H30" s="67">
        <v>833</v>
      </c>
      <c r="I30" s="67">
        <f t="shared" ref="I30:I33" si="0">G30*H30</f>
        <v>833</v>
      </c>
      <c r="J30" s="57"/>
      <c r="O30" s="21"/>
      <c r="P30" s="21"/>
      <c r="Q30" s="21"/>
      <c r="R30" s="21"/>
      <c r="S30" s="21"/>
      <c r="T30" s="21"/>
    </row>
    <row r="31" spans="5:20">
      <c r="E31" s="54" t="s">
        <v>88</v>
      </c>
      <c r="F31" s="51" t="s">
        <v>43</v>
      </c>
      <c r="G31" s="63">
        <v>1</v>
      </c>
      <c r="H31" s="67">
        <v>1442</v>
      </c>
      <c r="I31" s="67">
        <f t="shared" si="0"/>
        <v>1442</v>
      </c>
      <c r="J31" s="57"/>
      <c r="O31" s="21"/>
      <c r="P31" s="21"/>
      <c r="Q31" s="21"/>
      <c r="R31" s="21"/>
      <c r="S31" s="21"/>
      <c r="T31" s="21"/>
    </row>
    <row r="32" spans="5:20">
      <c r="E32" s="54" t="s">
        <v>87</v>
      </c>
      <c r="F32" s="51" t="s">
        <v>43</v>
      </c>
      <c r="G32" s="63">
        <v>1</v>
      </c>
      <c r="H32" s="67">
        <v>2638</v>
      </c>
      <c r="I32" s="67">
        <f t="shared" si="0"/>
        <v>2638</v>
      </c>
      <c r="J32" s="57"/>
      <c r="O32" s="21"/>
      <c r="P32" s="21"/>
      <c r="Q32" s="21"/>
      <c r="R32" s="21"/>
      <c r="S32" s="21"/>
      <c r="T32" s="21"/>
    </row>
    <row r="33" spans="5:20">
      <c r="E33" s="54" t="s">
        <v>86</v>
      </c>
      <c r="F33" s="51" t="s">
        <v>43</v>
      </c>
      <c r="G33" s="63">
        <v>1</v>
      </c>
      <c r="H33" s="67">
        <v>2500</v>
      </c>
      <c r="I33" s="67">
        <f t="shared" si="0"/>
        <v>2500</v>
      </c>
      <c r="J33" s="57"/>
      <c r="O33" s="21"/>
      <c r="P33" s="21"/>
      <c r="Q33" s="21"/>
      <c r="R33" s="21"/>
      <c r="S33" s="21"/>
      <c r="T33" s="21"/>
    </row>
    <row r="34" spans="5:20">
      <c r="E34" s="64" t="s">
        <v>32</v>
      </c>
      <c r="F34" s="64"/>
      <c r="G34" s="64"/>
      <c r="H34" s="65"/>
      <c r="I34" s="72">
        <f>SUM(I29:I33)</f>
        <v>13344</v>
      </c>
      <c r="J34" s="57"/>
      <c r="O34" s="21"/>
      <c r="P34" s="21"/>
      <c r="Q34" s="21"/>
      <c r="R34" s="21"/>
      <c r="S34" s="21"/>
      <c r="T34" s="21"/>
    </row>
    <row r="35" spans="5:20" ht="15.75" thickBot="1">
      <c r="J35" s="55"/>
    </row>
    <row r="36" spans="5:20" ht="15.75" thickBot="1">
      <c r="E36" s="129" t="s">
        <v>39</v>
      </c>
      <c r="F36" s="130"/>
      <c r="G36" s="31" t="s">
        <v>40</v>
      </c>
      <c r="J36" s="55"/>
    </row>
    <row r="37" spans="5:20" ht="15.75" thickBot="1">
      <c r="E37" s="127" t="s">
        <v>29</v>
      </c>
      <c r="F37" s="128"/>
      <c r="G37" s="30">
        <f>G11</f>
        <v>10000</v>
      </c>
      <c r="J37" s="55"/>
    </row>
    <row r="38" spans="5:20" ht="15.75" thickBot="1">
      <c r="E38" s="127" t="s">
        <v>33</v>
      </c>
      <c r="F38" s="128"/>
      <c r="G38" s="30">
        <f>J18</f>
        <v>494000</v>
      </c>
    </row>
    <row r="39" spans="5:20" ht="15.75" thickBot="1">
      <c r="E39" s="127" t="s">
        <v>46</v>
      </c>
      <c r="F39" s="128"/>
      <c r="G39" s="30">
        <f>G24</f>
        <v>7000</v>
      </c>
    </row>
    <row r="40" spans="5:20" ht="15.75" thickBot="1">
      <c r="E40" s="127" t="s">
        <v>36</v>
      </c>
      <c r="F40" s="128"/>
      <c r="G40" s="30">
        <f>I34</f>
        <v>13344</v>
      </c>
    </row>
    <row r="41" spans="5:20" ht="15.75" thickBot="1">
      <c r="E41" s="129" t="s">
        <v>41</v>
      </c>
      <c r="F41" s="130"/>
      <c r="G41" s="70">
        <f>SUM(G37:G40)</f>
        <v>524344</v>
      </c>
    </row>
    <row r="42" spans="5:20" ht="15.75" thickBot="1">
      <c r="M42" s="74"/>
    </row>
    <row r="43" spans="5:20" ht="15.75" thickBot="1">
      <c r="E43" s="32" t="s">
        <v>50</v>
      </c>
      <c r="F43" s="33">
        <f>G41</f>
        <v>524344</v>
      </c>
      <c r="M43" s="34"/>
    </row>
    <row r="44" spans="5:20" ht="15.75" thickBot="1">
      <c r="E44" s="35" t="s">
        <v>93</v>
      </c>
      <c r="F44" s="36">
        <f>F43*25%</f>
        <v>131086</v>
      </c>
      <c r="M44" s="37"/>
    </row>
    <row r="45" spans="5:20" ht="15.75" thickBot="1">
      <c r="E45" s="41" t="s">
        <v>100</v>
      </c>
      <c r="F45" s="39">
        <f>F43+F44</f>
        <v>655430</v>
      </c>
      <c r="H45" s="21"/>
      <c r="I45" s="21"/>
    </row>
    <row r="46" spans="5:20">
      <c r="E46" s="120" t="s">
        <v>53</v>
      </c>
      <c r="F46" s="122">
        <v>775000</v>
      </c>
      <c r="G46" s="124"/>
      <c r="H46" s="125"/>
      <c r="I46" s="34"/>
      <c r="J46" s="73"/>
      <c r="K46" s="34"/>
    </row>
    <row r="47" spans="5:20" ht="15.75" thickBot="1">
      <c r="E47" s="121"/>
      <c r="F47" s="123"/>
      <c r="G47" s="124"/>
      <c r="H47" s="125"/>
      <c r="J47" s="76"/>
      <c r="K47" s="34"/>
    </row>
    <row r="48" spans="5:20" ht="15.75" thickBot="1">
      <c r="E48" s="42" t="s">
        <v>55</v>
      </c>
      <c r="F48" s="43">
        <f>F46-F45</f>
        <v>119570</v>
      </c>
    </row>
    <row r="49" spans="5:8" ht="15.75" thickBot="1">
      <c r="E49" s="42" t="s">
        <v>54</v>
      </c>
      <c r="F49" s="75">
        <f>((F48*100)/F46)</f>
        <v>15.428387096774193</v>
      </c>
      <c r="H49" s="34"/>
    </row>
    <row r="53" spans="5:8">
      <c r="E53" s="104"/>
      <c r="F53" s="77"/>
    </row>
    <row r="54" spans="5:8">
      <c r="E54" s="104"/>
      <c r="F54" s="77"/>
    </row>
    <row r="55" spans="5:8">
      <c r="E55" s="103"/>
      <c r="F55" s="77"/>
    </row>
    <row r="56" spans="5:8">
      <c r="E56" s="102" t="s">
        <v>116</v>
      </c>
      <c r="F56" s="77"/>
    </row>
    <row r="57" spans="5:8">
      <c r="E57" s="104"/>
      <c r="F57" s="77"/>
    </row>
    <row r="58" spans="5:8">
      <c r="E58" s="104"/>
      <c r="F58" s="77"/>
    </row>
    <row r="59" spans="5:8">
      <c r="E59" s="104" t="s">
        <v>117</v>
      </c>
      <c r="F59" s="77"/>
    </row>
    <row r="60" spans="5:8">
      <c r="E60" s="104" t="s">
        <v>118</v>
      </c>
      <c r="F60" s="77"/>
    </row>
    <row r="61" spans="5:8">
      <c r="E61" s="104" t="s">
        <v>119</v>
      </c>
      <c r="F61" s="77"/>
    </row>
    <row r="62" spans="5:8">
      <c r="E62" s="104" t="s">
        <v>120</v>
      </c>
      <c r="F62" s="77"/>
    </row>
  </sheetData>
  <mergeCells count="19">
    <mergeCell ref="E17:F17"/>
    <mergeCell ref="H46:H47"/>
    <mergeCell ref="E18:H18"/>
    <mergeCell ref="E24:F24"/>
    <mergeCell ref="E36:F36"/>
    <mergeCell ref="E37:F37"/>
    <mergeCell ref="E38:F38"/>
    <mergeCell ref="E39:F39"/>
    <mergeCell ref="E40:F40"/>
    <mergeCell ref="E41:F41"/>
    <mergeCell ref="E46:E47"/>
    <mergeCell ref="F46:F47"/>
    <mergeCell ref="G46:G47"/>
    <mergeCell ref="E16:F16"/>
    <mergeCell ref="E3:J5"/>
    <mergeCell ref="E6:J6"/>
    <mergeCell ref="E11:F11"/>
    <mergeCell ref="E14:F14"/>
    <mergeCell ref="E15:F15"/>
  </mergeCells>
  <conditionalFormatting sqref="E6:E8">
    <cfRule type="duplicateValues" dxfId="9" priority="1"/>
    <cfRule type="duplicateValues" dxfId="8" priority="2"/>
  </conditionalFormatting>
  <pageMargins left="0.7" right="0.7" top="0.75" bottom="0.75" header="0.3" footer="0.3"/>
  <pageSetup paperSize="9"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E3:T63"/>
  <sheetViews>
    <sheetView topLeftCell="A37" zoomScaleNormal="100" workbookViewId="0">
      <selection activeCell="F47" sqref="F47:F48"/>
    </sheetView>
  </sheetViews>
  <sheetFormatPr baseColWidth="10" defaultColWidth="9.140625" defaultRowHeight="15"/>
  <cols>
    <col min="1" max="4" width="9.140625" style="40"/>
    <col min="5" max="5" width="36.42578125" style="40" customWidth="1"/>
    <col min="6" max="6" width="15.42578125" style="40" customWidth="1"/>
    <col min="7" max="7" width="9.85546875" style="40" bestFit="1" customWidth="1"/>
    <col min="8" max="8" width="15.28515625" style="40" bestFit="1" customWidth="1"/>
    <col min="9" max="9" width="15.28515625" style="40" customWidth="1"/>
    <col min="10" max="10" width="13.5703125" style="40" bestFit="1" customWidth="1"/>
    <col min="11" max="11" width="11.5703125" style="40" bestFit="1" customWidth="1"/>
    <col min="12" max="12" width="9.140625" style="40"/>
    <col min="13" max="13" width="10.5703125" style="40" bestFit="1" customWidth="1"/>
    <col min="14" max="15" width="9.140625" style="40"/>
    <col min="16" max="16" width="9.28515625" style="40" bestFit="1" customWidth="1"/>
    <col min="17" max="17" width="11.5703125" style="40" bestFit="1" customWidth="1"/>
    <col min="18" max="16384" width="9.140625" style="40"/>
  </cols>
  <sheetData>
    <row r="3" spans="5:20">
      <c r="E3" s="131" t="s">
        <v>102</v>
      </c>
      <c r="F3" s="131"/>
      <c r="G3" s="131"/>
      <c r="H3" s="131"/>
      <c r="I3" s="131"/>
      <c r="J3" s="131"/>
    </row>
    <row r="4" spans="5:20">
      <c r="E4" s="131"/>
      <c r="F4" s="131"/>
      <c r="G4" s="131"/>
      <c r="H4" s="131"/>
      <c r="I4" s="131"/>
      <c r="J4" s="131"/>
    </row>
    <row r="5" spans="5:20">
      <c r="E5" s="131"/>
      <c r="F5" s="131"/>
      <c r="G5" s="131"/>
      <c r="H5" s="131"/>
      <c r="I5" s="131"/>
      <c r="J5" s="131"/>
    </row>
    <row r="6" spans="5:20" ht="165" customHeight="1">
      <c r="E6" s="126" t="s">
        <v>24</v>
      </c>
      <c r="F6" s="126"/>
      <c r="G6" s="126"/>
      <c r="H6" s="126"/>
      <c r="I6" s="126"/>
      <c r="J6" s="126"/>
    </row>
    <row r="7" spans="5:20" ht="16.5" customHeight="1" thickBot="1">
      <c r="E7" s="44"/>
      <c r="F7" s="44"/>
      <c r="G7" s="44"/>
      <c r="H7" s="44"/>
      <c r="I7" s="44"/>
      <c r="J7" s="44"/>
    </row>
    <row r="8" spans="5:20" ht="17.25" customHeight="1" thickBot="1">
      <c r="E8" s="69" t="s">
        <v>29</v>
      </c>
      <c r="F8" s="44"/>
      <c r="G8" s="44"/>
      <c r="H8" s="44"/>
      <c r="I8" s="44"/>
      <c r="J8" s="44"/>
    </row>
    <row r="9" spans="5:20" ht="15.75" thickBot="1">
      <c r="E9" s="68" t="s">
        <v>5</v>
      </c>
      <c r="F9" s="15" t="s">
        <v>10</v>
      </c>
      <c r="G9" s="16" t="s">
        <v>30</v>
      </c>
    </row>
    <row r="10" spans="5:20" ht="15.75" thickBot="1">
      <c r="E10" s="45" t="s">
        <v>56</v>
      </c>
      <c r="F10" s="18" t="s">
        <v>31</v>
      </c>
      <c r="G10" s="19">
        <v>20000</v>
      </c>
    </row>
    <row r="11" spans="5:20" ht="15.75" thickBot="1">
      <c r="E11" s="142" t="s">
        <v>32</v>
      </c>
      <c r="F11" s="144"/>
      <c r="G11" s="20">
        <f>G10</f>
        <v>20000</v>
      </c>
    </row>
    <row r="13" spans="5:20" ht="15.75" thickBot="1">
      <c r="O13" s="21"/>
      <c r="P13" s="21"/>
      <c r="Q13" s="21"/>
      <c r="R13" s="21"/>
      <c r="S13" s="21"/>
      <c r="T13" s="21"/>
    </row>
    <row r="14" spans="5:20" ht="15.75" thickBot="1">
      <c r="E14" s="127" t="s">
        <v>33</v>
      </c>
      <c r="F14" s="139"/>
      <c r="O14" s="21"/>
      <c r="P14" s="21"/>
      <c r="Q14" s="21"/>
      <c r="R14" s="21"/>
      <c r="S14" s="21"/>
      <c r="T14" s="21"/>
    </row>
    <row r="15" spans="5:20">
      <c r="E15" s="140" t="s">
        <v>5</v>
      </c>
      <c r="F15" s="141"/>
      <c r="G15" s="48" t="s">
        <v>10</v>
      </c>
      <c r="H15" s="48" t="s">
        <v>34</v>
      </c>
      <c r="I15" s="48" t="s">
        <v>38</v>
      </c>
      <c r="J15" s="49" t="s">
        <v>44</v>
      </c>
      <c r="O15" s="21"/>
      <c r="P15" s="21"/>
      <c r="Q15" s="21"/>
      <c r="R15" s="21"/>
      <c r="S15" s="21"/>
      <c r="T15" s="21"/>
    </row>
    <row r="16" spans="5:20">
      <c r="E16" s="148" t="s">
        <v>113</v>
      </c>
      <c r="F16" s="149"/>
      <c r="G16" s="50" t="s">
        <v>43</v>
      </c>
      <c r="H16" s="51">
        <v>1</v>
      </c>
      <c r="I16" s="52">
        <v>46900</v>
      </c>
      <c r="J16" s="53">
        <f>H16*I16</f>
        <v>46900</v>
      </c>
      <c r="O16" s="21"/>
      <c r="P16" s="21"/>
      <c r="Q16" s="21"/>
      <c r="R16" s="21"/>
      <c r="S16" s="21"/>
      <c r="T16" s="21"/>
    </row>
    <row r="17" spans="5:20" s="77" customFormat="1">
      <c r="E17" s="95" t="s">
        <v>114</v>
      </c>
      <c r="F17" s="95"/>
      <c r="G17" s="96" t="s">
        <v>43</v>
      </c>
      <c r="H17" s="97">
        <v>1</v>
      </c>
      <c r="I17" s="98">
        <v>91665</v>
      </c>
      <c r="J17" s="99">
        <f>H17*I17</f>
        <v>91665</v>
      </c>
      <c r="O17" s="21"/>
      <c r="P17" s="21"/>
      <c r="Q17" s="21"/>
      <c r="R17" s="21"/>
      <c r="S17" s="21"/>
      <c r="T17" s="21"/>
    </row>
    <row r="18" spans="5:20" ht="15.75" thickBot="1">
      <c r="E18" s="142" t="s">
        <v>32</v>
      </c>
      <c r="F18" s="143"/>
      <c r="G18" s="143"/>
      <c r="H18" s="144"/>
      <c r="I18" s="46"/>
      <c r="J18" s="47">
        <f>SUM(J16:J17)</f>
        <v>138565</v>
      </c>
      <c r="O18" s="21"/>
      <c r="P18" s="21"/>
      <c r="Q18" s="21"/>
      <c r="R18" s="21"/>
      <c r="S18" s="21"/>
      <c r="T18" s="21"/>
    </row>
    <row r="19" spans="5:20">
      <c r="O19" s="21"/>
      <c r="P19" s="21"/>
      <c r="Q19" s="21"/>
      <c r="R19" s="21"/>
      <c r="S19" s="21"/>
      <c r="T19" s="21"/>
    </row>
    <row r="20" spans="5:20" ht="15.75" thickBot="1">
      <c r="O20" s="21"/>
      <c r="P20" s="21"/>
      <c r="Q20" s="21"/>
      <c r="R20" s="21"/>
      <c r="S20" s="21"/>
      <c r="T20" s="21"/>
    </row>
    <row r="21" spans="5:20" ht="15.75" thickBot="1">
      <c r="E21" s="25" t="s">
        <v>35</v>
      </c>
      <c r="F21" s="26"/>
      <c r="O21" s="21"/>
      <c r="P21" s="21"/>
      <c r="Q21" s="21"/>
      <c r="R21" s="21"/>
      <c r="S21" s="21"/>
      <c r="T21" s="21"/>
    </row>
    <row r="22" spans="5:20" ht="15.75" thickBot="1">
      <c r="E22" s="27" t="s">
        <v>5</v>
      </c>
      <c r="F22" s="28" t="s">
        <v>10</v>
      </c>
      <c r="G22" s="16" t="s">
        <v>30</v>
      </c>
      <c r="O22" s="21"/>
      <c r="P22" s="21"/>
      <c r="Q22" s="21"/>
      <c r="R22" s="29"/>
      <c r="S22" s="21"/>
      <c r="T22" s="21"/>
    </row>
    <row r="23" spans="5:20" ht="15.75" thickBot="1">
      <c r="E23" s="17" t="s">
        <v>90</v>
      </c>
      <c r="F23" s="22" t="s">
        <v>31</v>
      </c>
      <c r="G23" s="23">
        <v>80000</v>
      </c>
      <c r="O23" s="21"/>
      <c r="P23" s="21"/>
      <c r="Q23" s="21"/>
      <c r="R23" s="21"/>
      <c r="S23" s="21"/>
      <c r="T23" s="21"/>
    </row>
    <row r="24" spans="5:20" s="77" customFormat="1" ht="15.75" thickBot="1">
      <c r="E24" s="89" t="s">
        <v>94</v>
      </c>
      <c r="F24" s="22" t="s">
        <v>115</v>
      </c>
      <c r="G24" s="23">
        <v>150000</v>
      </c>
      <c r="O24" s="21"/>
      <c r="P24" s="21"/>
      <c r="Q24" s="21"/>
      <c r="R24" s="21"/>
      <c r="S24" s="21"/>
      <c r="T24" s="21"/>
    </row>
    <row r="25" spans="5:20" ht="15.75" thickBot="1">
      <c r="E25" s="129" t="s">
        <v>32</v>
      </c>
      <c r="F25" s="137"/>
      <c r="G25" s="24">
        <f>SUM(G23:G24)</f>
        <v>230000</v>
      </c>
      <c r="O25" s="21"/>
      <c r="P25" s="21"/>
      <c r="Q25" s="21"/>
      <c r="R25" s="21"/>
      <c r="S25" s="21"/>
      <c r="T25" s="21"/>
    </row>
    <row r="26" spans="5:20">
      <c r="O26" s="21"/>
      <c r="P26" s="21"/>
      <c r="Q26" s="21"/>
      <c r="R26" s="21"/>
      <c r="S26" s="21"/>
      <c r="T26" s="21"/>
    </row>
    <row r="27" spans="5:20" ht="15.75" thickBot="1">
      <c r="O27" s="21"/>
      <c r="P27" s="21"/>
      <c r="Q27" s="21"/>
      <c r="R27" s="21"/>
      <c r="S27" s="21"/>
      <c r="T27" s="21"/>
    </row>
    <row r="28" spans="5:20">
      <c r="E28" s="59" t="s">
        <v>36</v>
      </c>
      <c r="F28" s="60"/>
      <c r="J28" s="55"/>
      <c r="O28" s="21"/>
      <c r="P28" s="21"/>
      <c r="Q28" s="21"/>
      <c r="R28" s="21"/>
      <c r="S28" s="21"/>
      <c r="T28" s="21"/>
    </row>
    <row r="29" spans="5:20">
      <c r="E29" s="61" t="s">
        <v>5</v>
      </c>
      <c r="F29" s="61" t="s">
        <v>10</v>
      </c>
      <c r="G29" s="62" t="s">
        <v>37</v>
      </c>
      <c r="H29" s="66" t="s">
        <v>38</v>
      </c>
      <c r="I29" s="66" t="s">
        <v>44</v>
      </c>
      <c r="J29" s="56"/>
      <c r="O29" s="21"/>
      <c r="P29" s="21"/>
      <c r="Q29" s="21"/>
      <c r="R29" s="21"/>
      <c r="S29" s="21"/>
      <c r="T29" s="21"/>
    </row>
    <row r="30" spans="5:20">
      <c r="E30" s="78" t="s">
        <v>85</v>
      </c>
      <c r="F30" s="51" t="s">
        <v>43</v>
      </c>
      <c r="G30" s="63">
        <v>1</v>
      </c>
      <c r="H30" s="67">
        <v>47450</v>
      </c>
      <c r="I30" s="67">
        <f>G30*H30</f>
        <v>47450</v>
      </c>
      <c r="J30" s="57"/>
      <c r="O30" s="21"/>
      <c r="P30" s="21"/>
      <c r="Q30" s="21"/>
      <c r="R30" s="21"/>
      <c r="S30" s="21"/>
      <c r="T30" s="21"/>
    </row>
    <row r="31" spans="5:20" s="77" customFormat="1">
      <c r="E31" s="78" t="s">
        <v>89</v>
      </c>
      <c r="F31" s="51" t="s">
        <v>43</v>
      </c>
      <c r="G31" s="63">
        <v>1</v>
      </c>
      <c r="H31" s="67">
        <v>6667</v>
      </c>
      <c r="I31" s="67">
        <f t="shared" ref="I31:I34" si="0">G31*H31</f>
        <v>6667</v>
      </c>
      <c r="J31" s="57"/>
      <c r="O31" s="21"/>
      <c r="P31" s="21"/>
      <c r="Q31" s="21"/>
      <c r="R31" s="21"/>
      <c r="S31" s="21"/>
      <c r="T31" s="21"/>
    </row>
    <row r="32" spans="5:20" s="77" customFormat="1">
      <c r="E32" s="78" t="s">
        <v>88</v>
      </c>
      <c r="F32" s="51" t="s">
        <v>43</v>
      </c>
      <c r="G32" s="63">
        <v>1</v>
      </c>
      <c r="H32" s="67">
        <v>11536</v>
      </c>
      <c r="I32" s="67">
        <f t="shared" si="0"/>
        <v>11536</v>
      </c>
      <c r="J32" s="57"/>
      <c r="O32" s="21"/>
      <c r="P32" s="21"/>
      <c r="Q32" s="21"/>
      <c r="R32" s="21"/>
      <c r="S32" s="21"/>
      <c r="T32" s="21"/>
    </row>
    <row r="33" spans="5:20" s="77" customFormat="1">
      <c r="E33" s="78" t="s">
        <v>87</v>
      </c>
      <c r="F33" s="51" t="s">
        <v>43</v>
      </c>
      <c r="G33" s="63">
        <v>1</v>
      </c>
      <c r="H33" s="67">
        <v>21100</v>
      </c>
      <c r="I33" s="67">
        <f t="shared" si="0"/>
        <v>21100</v>
      </c>
      <c r="J33" s="57"/>
      <c r="O33" s="21"/>
      <c r="P33" s="21"/>
      <c r="Q33" s="21"/>
      <c r="R33" s="21"/>
      <c r="S33" s="21"/>
      <c r="T33" s="21"/>
    </row>
    <row r="34" spans="5:20" s="77" customFormat="1">
      <c r="E34" s="78" t="s">
        <v>86</v>
      </c>
      <c r="F34" s="51" t="s">
        <v>43</v>
      </c>
      <c r="G34" s="63">
        <v>1</v>
      </c>
      <c r="H34" s="67">
        <v>20000</v>
      </c>
      <c r="I34" s="67">
        <f t="shared" si="0"/>
        <v>20000</v>
      </c>
      <c r="J34" s="57"/>
      <c r="O34" s="21"/>
      <c r="P34" s="21"/>
      <c r="Q34" s="21"/>
      <c r="R34" s="21"/>
      <c r="S34" s="21"/>
      <c r="T34" s="21"/>
    </row>
    <row r="35" spans="5:20">
      <c r="E35" s="64" t="s">
        <v>32</v>
      </c>
      <c r="F35" s="64"/>
      <c r="G35" s="64"/>
      <c r="H35" s="65"/>
      <c r="I35" s="72">
        <f>SUM(I30:I34)</f>
        <v>106753</v>
      </c>
      <c r="J35" s="58"/>
      <c r="O35" s="21"/>
      <c r="P35" s="21"/>
      <c r="Q35" s="21"/>
      <c r="R35" s="21"/>
      <c r="S35" s="21"/>
      <c r="T35" s="21"/>
    </row>
    <row r="36" spans="5:20" ht="15.75" thickBot="1">
      <c r="J36" s="55"/>
    </row>
    <row r="37" spans="5:20" ht="15.75" thickBot="1">
      <c r="E37" s="129" t="s">
        <v>39</v>
      </c>
      <c r="F37" s="130"/>
      <c r="G37" s="31" t="s">
        <v>40</v>
      </c>
      <c r="J37" s="55"/>
    </row>
    <row r="38" spans="5:20" ht="15.75" thickBot="1">
      <c r="E38" s="127" t="s">
        <v>29</v>
      </c>
      <c r="F38" s="128"/>
      <c r="G38" s="30">
        <f>G11</f>
        <v>20000</v>
      </c>
      <c r="J38" s="55"/>
    </row>
    <row r="39" spans="5:20" ht="15.75" thickBot="1">
      <c r="E39" s="127" t="s">
        <v>33</v>
      </c>
      <c r="F39" s="128"/>
      <c r="G39" s="30">
        <f>J18</f>
        <v>138565</v>
      </c>
    </row>
    <row r="40" spans="5:20" ht="15.75" thickBot="1">
      <c r="E40" s="127" t="s">
        <v>46</v>
      </c>
      <c r="F40" s="128"/>
      <c r="G40" s="30">
        <f>G25</f>
        <v>230000</v>
      </c>
    </row>
    <row r="41" spans="5:20" ht="15.75" thickBot="1">
      <c r="E41" s="127" t="s">
        <v>36</v>
      </c>
      <c r="F41" s="128"/>
      <c r="G41" s="30">
        <f>I35</f>
        <v>106753</v>
      </c>
    </row>
    <row r="42" spans="5:20" ht="15.75" thickBot="1">
      <c r="E42" s="129" t="s">
        <v>41</v>
      </c>
      <c r="F42" s="130"/>
      <c r="G42" s="70">
        <f>SUM(G38:G41)</f>
        <v>495318</v>
      </c>
    </row>
    <row r="43" spans="5:20" ht="15.75" thickBot="1">
      <c r="M43" s="74"/>
    </row>
    <row r="44" spans="5:20" ht="15.75" thickBot="1">
      <c r="E44" s="32" t="s">
        <v>50</v>
      </c>
      <c r="F44" s="33">
        <f>G42</f>
        <v>495318</v>
      </c>
      <c r="M44" s="34"/>
    </row>
    <row r="45" spans="5:20" ht="15.75" thickBot="1">
      <c r="E45" s="35" t="s">
        <v>93</v>
      </c>
      <c r="F45" s="36">
        <f>F44*25%</f>
        <v>123829.5</v>
      </c>
      <c r="M45" s="37"/>
    </row>
    <row r="46" spans="5:20" ht="15.75" thickBot="1">
      <c r="E46" s="41" t="s">
        <v>103</v>
      </c>
      <c r="F46" s="39">
        <f>F44+F45</f>
        <v>619147.5</v>
      </c>
      <c r="H46" s="21"/>
      <c r="I46" s="21"/>
    </row>
    <row r="47" spans="5:20">
      <c r="E47" s="120" t="s">
        <v>53</v>
      </c>
      <c r="F47" s="122">
        <v>680000</v>
      </c>
      <c r="G47" s="124"/>
      <c r="H47" s="125"/>
      <c r="I47" s="34"/>
      <c r="J47" s="73"/>
      <c r="K47" s="34"/>
    </row>
    <row r="48" spans="5:20" ht="15.75" thickBot="1">
      <c r="E48" s="121"/>
      <c r="F48" s="123"/>
      <c r="G48" s="124"/>
      <c r="H48" s="125"/>
      <c r="J48" s="76"/>
      <c r="K48" s="34"/>
    </row>
    <row r="49" spans="5:8" ht="15.75" thickBot="1">
      <c r="E49" s="42" t="s">
        <v>55</v>
      </c>
      <c r="F49" s="43">
        <f>F47-F46</f>
        <v>60852.5</v>
      </c>
    </row>
    <row r="50" spans="5:8" ht="15.75" thickBot="1">
      <c r="E50" s="42" t="s">
        <v>54</v>
      </c>
      <c r="F50" s="75">
        <f>((F49*100)/F47)</f>
        <v>8.9488970588235297</v>
      </c>
      <c r="H50" s="34"/>
    </row>
    <row r="54" spans="5:8">
      <c r="E54" s="104"/>
      <c r="F54" s="77"/>
    </row>
    <row r="55" spans="5:8">
      <c r="E55" s="104"/>
      <c r="F55" s="77"/>
    </row>
    <row r="56" spans="5:8">
      <c r="E56" s="103"/>
      <c r="F56" s="77"/>
    </row>
    <row r="57" spans="5:8">
      <c r="E57" s="102" t="s">
        <v>116</v>
      </c>
      <c r="F57" s="77"/>
    </row>
    <row r="58" spans="5:8">
      <c r="E58" s="104"/>
      <c r="F58" s="77"/>
    </row>
    <row r="59" spans="5:8">
      <c r="E59" s="104"/>
      <c r="F59" s="77"/>
    </row>
    <row r="60" spans="5:8">
      <c r="E60" s="104" t="s">
        <v>117</v>
      </c>
      <c r="F60" s="77"/>
    </row>
    <row r="61" spans="5:8">
      <c r="E61" s="104" t="s">
        <v>118</v>
      </c>
      <c r="F61" s="77"/>
    </row>
    <row r="62" spans="5:8">
      <c r="E62" s="104" t="s">
        <v>119</v>
      </c>
      <c r="F62" s="77"/>
    </row>
    <row r="63" spans="5:8">
      <c r="E63" s="104" t="s">
        <v>120</v>
      </c>
      <c r="F63" s="77"/>
    </row>
  </sheetData>
  <mergeCells count="18">
    <mergeCell ref="H47:H48"/>
    <mergeCell ref="E18:H18"/>
    <mergeCell ref="E25:F25"/>
    <mergeCell ref="E37:F37"/>
    <mergeCell ref="E38:F38"/>
    <mergeCell ref="E39:F39"/>
    <mergeCell ref="E40:F40"/>
    <mergeCell ref="E41:F41"/>
    <mergeCell ref="E42:F42"/>
    <mergeCell ref="E47:E48"/>
    <mergeCell ref="F47:F48"/>
    <mergeCell ref="G47:G48"/>
    <mergeCell ref="E16:F16"/>
    <mergeCell ref="E3:J5"/>
    <mergeCell ref="E6:J6"/>
    <mergeCell ref="E11:F11"/>
    <mergeCell ref="E14:F14"/>
    <mergeCell ref="E15:F15"/>
  </mergeCells>
  <conditionalFormatting sqref="E6:E8">
    <cfRule type="duplicateValues" dxfId="7" priority="1"/>
    <cfRule type="duplicateValues" dxfId="6" priority="2"/>
  </conditionalFormatting>
  <pageMargins left="0.7" right="0.7" top="0.75" bottom="0.75" header="0.3" footer="0.3"/>
  <pageSetup paperSize="9" orientation="portrait" horizontalDpi="0"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E3:T61"/>
  <sheetViews>
    <sheetView topLeftCell="A46" zoomScaleNormal="100" workbookViewId="0">
      <selection activeCell="F45" sqref="F45:F46"/>
    </sheetView>
  </sheetViews>
  <sheetFormatPr baseColWidth="10" defaultColWidth="9.140625" defaultRowHeight="15"/>
  <cols>
    <col min="1" max="4" width="9.140625" style="40"/>
    <col min="5" max="5" width="36.42578125" style="40" customWidth="1"/>
    <col min="6" max="6" width="15.42578125" style="40" customWidth="1"/>
    <col min="7" max="7" width="9.85546875" style="40" bestFit="1" customWidth="1"/>
    <col min="8" max="8" width="15.28515625" style="40" bestFit="1" customWidth="1"/>
    <col min="9" max="9" width="15.28515625" style="40" customWidth="1"/>
    <col min="10" max="10" width="13.5703125" style="40" bestFit="1" customWidth="1"/>
    <col min="11" max="11" width="11.5703125" style="40" bestFit="1" customWidth="1"/>
    <col min="12" max="12" width="9.140625" style="40"/>
    <col min="13" max="13" width="10.5703125" style="40" bestFit="1" customWidth="1"/>
    <col min="14" max="15" width="9.140625" style="40"/>
    <col min="16" max="16" width="9.28515625" style="40" bestFit="1" customWidth="1"/>
    <col min="17" max="17" width="11.5703125" style="40" bestFit="1" customWidth="1"/>
    <col min="18" max="16384" width="9.140625" style="40"/>
  </cols>
  <sheetData>
    <row r="3" spans="5:20">
      <c r="E3" s="131" t="s">
        <v>104</v>
      </c>
      <c r="F3" s="131"/>
      <c r="G3" s="131"/>
      <c r="H3" s="131"/>
      <c r="I3" s="131"/>
      <c r="J3" s="131"/>
    </row>
    <row r="4" spans="5:20">
      <c r="E4" s="131"/>
      <c r="F4" s="131"/>
      <c r="G4" s="131"/>
      <c r="H4" s="131"/>
      <c r="I4" s="131"/>
      <c r="J4" s="131"/>
    </row>
    <row r="5" spans="5:20">
      <c r="E5" s="131"/>
      <c r="F5" s="131"/>
      <c r="G5" s="131"/>
      <c r="H5" s="131"/>
      <c r="I5" s="131"/>
      <c r="J5" s="131"/>
    </row>
    <row r="6" spans="5:20" ht="165" customHeight="1">
      <c r="E6" s="126" t="s">
        <v>25</v>
      </c>
      <c r="F6" s="126"/>
      <c r="G6" s="126"/>
      <c r="H6" s="126"/>
      <c r="I6" s="126"/>
      <c r="J6" s="126"/>
    </row>
    <row r="7" spans="5:20" ht="16.5" customHeight="1" thickBot="1">
      <c r="E7" s="44"/>
      <c r="F7" s="44"/>
      <c r="G7" s="44"/>
      <c r="H7" s="44"/>
      <c r="I7" s="44"/>
      <c r="J7" s="44"/>
    </row>
    <row r="8" spans="5:20" ht="17.25" customHeight="1" thickBot="1">
      <c r="E8" s="69" t="s">
        <v>29</v>
      </c>
      <c r="F8" s="44"/>
      <c r="G8" s="44"/>
      <c r="H8" s="44"/>
      <c r="I8" s="44"/>
      <c r="J8" s="44"/>
    </row>
    <row r="9" spans="5:20" ht="15.75" thickBot="1">
      <c r="E9" s="68" t="s">
        <v>5</v>
      </c>
      <c r="F9" s="15" t="s">
        <v>10</v>
      </c>
      <c r="G9" s="16" t="s">
        <v>30</v>
      </c>
    </row>
    <row r="10" spans="5:20" ht="15.75" thickBot="1">
      <c r="E10" s="45" t="s">
        <v>106</v>
      </c>
      <c r="F10" s="18" t="s">
        <v>31</v>
      </c>
      <c r="G10" s="19">
        <v>450000</v>
      </c>
    </row>
    <row r="11" spans="5:20" ht="15.75" thickBot="1">
      <c r="E11" s="142" t="s">
        <v>32</v>
      </c>
      <c r="F11" s="144"/>
      <c r="G11" s="20">
        <f>G10</f>
        <v>450000</v>
      </c>
    </row>
    <row r="13" spans="5:20" ht="15.75" thickBot="1">
      <c r="O13" s="21"/>
      <c r="P13" s="21"/>
      <c r="Q13" s="21"/>
      <c r="R13" s="21"/>
      <c r="S13" s="21"/>
      <c r="T13" s="21"/>
    </row>
    <row r="14" spans="5:20" ht="15.75" thickBot="1">
      <c r="E14" s="127" t="s">
        <v>33</v>
      </c>
      <c r="F14" s="139"/>
      <c r="O14" s="21"/>
      <c r="P14" s="21"/>
      <c r="Q14" s="21"/>
      <c r="R14" s="21"/>
      <c r="S14" s="21"/>
      <c r="T14" s="21"/>
    </row>
    <row r="15" spans="5:20">
      <c r="E15" s="140" t="s">
        <v>5</v>
      </c>
      <c r="F15" s="141"/>
      <c r="G15" s="48" t="s">
        <v>10</v>
      </c>
      <c r="H15" s="48" t="s">
        <v>34</v>
      </c>
      <c r="I15" s="48" t="s">
        <v>38</v>
      </c>
      <c r="J15" s="49" t="s">
        <v>44</v>
      </c>
      <c r="O15" s="21"/>
      <c r="P15" s="21"/>
      <c r="Q15" s="21"/>
      <c r="R15" s="21"/>
      <c r="S15" s="21"/>
      <c r="T15" s="21"/>
    </row>
    <row r="16" spans="5:20">
      <c r="E16" s="148"/>
      <c r="F16" s="149"/>
      <c r="G16" s="50"/>
      <c r="H16" s="51"/>
      <c r="I16" s="52"/>
      <c r="J16" s="53">
        <f>H16*I16</f>
        <v>0</v>
      </c>
      <c r="O16" s="21"/>
      <c r="P16" s="21"/>
      <c r="Q16" s="21"/>
      <c r="R16" s="21"/>
      <c r="S16" s="21"/>
      <c r="T16" s="21"/>
    </row>
    <row r="17" spans="5:20" ht="15.75" thickBot="1">
      <c r="E17" s="142" t="s">
        <v>32</v>
      </c>
      <c r="F17" s="143"/>
      <c r="G17" s="143"/>
      <c r="H17" s="144"/>
      <c r="I17" s="46"/>
      <c r="J17" s="47">
        <f>SUM(J16:J16)</f>
        <v>0</v>
      </c>
      <c r="O17" s="21"/>
      <c r="P17" s="21"/>
      <c r="Q17" s="21"/>
      <c r="R17" s="21"/>
      <c r="S17" s="21"/>
      <c r="T17" s="21"/>
    </row>
    <row r="18" spans="5:20">
      <c r="O18" s="21"/>
      <c r="P18" s="21"/>
      <c r="Q18" s="21"/>
      <c r="R18" s="21"/>
      <c r="S18" s="21"/>
      <c r="T18" s="21"/>
    </row>
    <row r="19" spans="5:20" ht="15.75" thickBot="1">
      <c r="O19" s="21"/>
      <c r="P19" s="21"/>
      <c r="Q19" s="21"/>
      <c r="R19" s="21"/>
      <c r="S19" s="21"/>
      <c r="T19" s="21"/>
    </row>
    <row r="20" spans="5:20" ht="15.75" thickBot="1">
      <c r="E20" s="25" t="s">
        <v>35</v>
      </c>
      <c r="F20" s="26"/>
      <c r="O20" s="21"/>
      <c r="P20" s="21"/>
      <c r="Q20" s="21"/>
      <c r="R20" s="21"/>
      <c r="S20" s="21"/>
      <c r="T20" s="21"/>
    </row>
    <row r="21" spans="5:20" ht="15.75" thickBot="1">
      <c r="E21" s="27" t="s">
        <v>5</v>
      </c>
      <c r="F21" s="28" t="s">
        <v>10</v>
      </c>
      <c r="G21" s="16" t="s">
        <v>30</v>
      </c>
      <c r="O21" s="21"/>
      <c r="P21" s="21"/>
      <c r="Q21" s="21"/>
      <c r="R21" s="29"/>
      <c r="S21" s="21"/>
      <c r="T21" s="21"/>
    </row>
    <row r="22" spans="5:20" ht="15.75" thickBot="1">
      <c r="E22" s="17" t="s">
        <v>90</v>
      </c>
      <c r="F22" s="22" t="s">
        <v>31</v>
      </c>
      <c r="G22" s="23">
        <v>30000</v>
      </c>
      <c r="O22" s="21"/>
      <c r="P22" s="21"/>
      <c r="Q22" s="21"/>
      <c r="R22" s="21"/>
      <c r="S22" s="21"/>
      <c r="T22" s="21"/>
    </row>
    <row r="23" spans="5:20" ht="15.75" thickBot="1">
      <c r="E23" s="129" t="s">
        <v>32</v>
      </c>
      <c r="F23" s="137"/>
      <c r="G23" s="24">
        <f>G22</f>
        <v>30000</v>
      </c>
      <c r="O23" s="21"/>
      <c r="P23" s="21"/>
      <c r="Q23" s="21"/>
      <c r="R23" s="21"/>
      <c r="S23" s="21"/>
      <c r="T23" s="21"/>
    </row>
    <row r="24" spans="5:20">
      <c r="O24" s="21"/>
      <c r="P24" s="21"/>
      <c r="Q24" s="21"/>
      <c r="R24" s="21"/>
      <c r="S24" s="21"/>
      <c r="T24" s="21"/>
    </row>
    <row r="25" spans="5:20" ht="15.75" thickBot="1">
      <c r="O25" s="21"/>
      <c r="P25" s="21"/>
      <c r="Q25" s="21"/>
      <c r="R25" s="21"/>
      <c r="S25" s="21"/>
      <c r="T25" s="21"/>
    </row>
    <row r="26" spans="5:20">
      <c r="E26" s="59" t="s">
        <v>36</v>
      </c>
      <c r="F26" s="60"/>
      <c r="J26" s="55"/>
      <c r="O26" s="21"/>
      <c r="P26" s="21"/>
      <c r="Q26" s="21"/>
      <c r="R26" s="21"/>
      <c r="S26" s="21"/>
      <c r="T26" s="21"/>
    </row>
    <row r="27" spans="5:20">
      <c r="E27" s="61" t="s">
        <v>5</v>
      </c>
      <c r="F27" s="61" t="s">
        <v>10</v>
      </c>
      <c r="G27" s="62" t="s">
        <v>37</v>
      </c>
      <c r="H27" s="66" t="s">
        <v>38</v>
      </c>
      <c r="I27" s="66" t="s">
        <v>44</v>
      </c>
      <c r="J27" s="56"/>
      <c r="O27" s="21"/>
      <c r="P27" s="21"/>
      <c r="Q27" s="21"/>
      <c r="R27" s="21"/>
      <c r="S27" s="21"/>
      <c r="T27" s="21"/>
    </row>
    <row r="28" spans="5:20">
      <c r="E28" s="54" t="s">
        <v>85</v>
      </c>
      <c r="F28" s="51" t="s">
        <v>43</v>
      </c>
      <c r="G28" s="63">
        <v>2</v>
      </c>
      <c r="H28" s="67">
        <v>47450</v>
      </c>
      <c r="I28" s="67">
        <f>G28*H28</f>
        <v>94900</v>
      </c>
      <c r="J28" s="57"/>
      <c r="O28" s="21"/>
      <c r="P28" s="21"/>
      <c r="Q28" s="21"/>
      <c r="R28" s="21"/>
      <c r="S28" s="21"/>
      <c r="T28" s="21"/>
    </row>
    <row r="29" spans="5:20">
      <c r="E29" s="54" t="s">
        <v>89</v>
      </c>
      <c r="F29" s="51" t="s">
        <v>43</v>
      </c>
      <c r="G29" s="63">
        <v>2</v>
      </c>
      <c r="H29" s="67">
        <v>6667</v>
      </c>
      <c r="I29" s="67">
        <f t="shared" ref="I29:I32" si="0">G29*H29</f>
        <v>13334</v>
      </c>
      <c r="J29" s="57"/>
      <c r="O29" s="21"/>
      <c r="P29" s="21"/>
      <c r="Q29" s="21"/>
      <c r="R29" s="21"/>
      <c r="S29" s="21"/>
      <c r="T29" s="21"/>
    </row>
    <row r="30" spans="5:20">
      <c r="E30" s="54" t="s">
        <v>88</v>
      </c>
      <c r="F30" s="51" t="s">
        <v>43</v>
      </c>
      <c r="G30" s="63">
        <v>2</v>
      </c>
      <c r="H30" s="67">
        <v>11536</v>
      </c>
      <c r="I30" s="67">
        <f t="shared" si="0"/>
        <v>23072</v>
      </c>
      <c r="J30" s="57"/>
      <c r="O30" s="21"/>
      <c r="P30" s="21"/>
      <c r="Q30" s="21"/>
      <c r="R30" s="21"/>
      <c r="S30" s="21"/>
      <c r="T30" s="21"/>
    </row>
    <row r="31" spans="5:20">
      <c r="E31" s="54" t="s">
        <v>87</v>
      </c>
      <c r="F31" s="51" t="s">
        <v>43</v>
      </c>
      <c r="G31" s="63">
        <v>2</v>
      </c>
      <c r="H31" s="67">
        <v>21100</v>
      </c>
      <c r="I31" s="67">
        <f t="shared" si="0"/>
        <v>42200</v>
      </c>
      <c r="J31" s="57"/>
      <c r="O31" s="21"/>
      <c r="P31" s="21"/>
      <c r="Q31" s="21"/>
      <c r="R31" s="21"/>
      <c r="S31" s="21"/>
      <c r="T31" s="21"/>
    </row>
    <row r="32" spans="5:20">
      <c r="E32" s="54" t="s">
        <v>86</v>
      </c>
      <c r="F32" s="51" t="s">
        <v>43</v>
      </c>
      <c r="G32" s="63">
        <v>2</v>
      </c>
      <c r="H32" s="67">
        <v>20000</v>
      </c>
      <c r="I32" s="67">
        <f t="shared" si="0"/>
        <v>40000</v>
      </c>
      <c r="J32" s="57"/>
      <c r="O32" s="21"/>
      <c r="P32" s="21"/>
      <c r="Q32" s="21"/>
      <c r="R32" s="21"/>
      <c r="S32" s="21"/>
      <c r="T32" s="21"/>
    </row>
    <row r="33" spans="5:20">
      <c r="E33" s="64" t="s">
        <v>32</v>
      </c>
      <c r="F33" s="64"/>
      <c r="G33" s="64"/>
      <c r="H33" s="65"/>
      <c r="I33" s="72">
        <f>SUM(I28:I32)</f>
        <v>213506</v>
      </c>
      <c r="J33" s="57"/>
      <c r="O33" s="21"/>
      <c r="P33" s="21"/>
      <c r="Q33" s="21"/>
      <c r="R33" s="21"/>
      <c r="S33" s="21"/>
      <c r="T33" s="21"/>
    </row>
    <row r="34" spans="5:20" ht="15.75" thickBot="1">
      <c r="J34" s="55"/>
    </row>
    <row r="35" spans="5:20" ht="15.75" thickBot="1">
      <c r="E35" s="129" t="s">
        <v>39</v>
      </c>
      <c r="F35" s="130"/>
      <c r="G35" s="31" t="s">
        <v>40</v>
      </c>
      <c r="J35" s="55"/>
    </row>
    <row r="36" spans="5:20" ht="15.75" thickBot="1">
      <c r="E36" s="127" t="s">
        <v>29</v>
      </c>
      <c r="F36" s="128"/>
      <c r="G36" s="30">
        <f>G11</f>
        <v>450000</v>
      </c>
      <c r="J36" s="55"/>
    </row>
    <row r="37" spans="5:20" ht="15.75" thickBot="1">
      <c r="E37" s="127" t="s">
        <v>33</v>
      </c>
      <c r="F37" s="128"/>
      <c r="G37" s="30">
        <f>J17</f>
        <v>0</v>
      </c>
    </row>
    <row r="38" spans="5:20" ht="15.75" thickBot="1">
      <c r="E38" s="127" t="s">
        <v>46</v>
      </c>
      <c r="F38" s="128"/>
      <c r="G38" s="30">
        <f>G23</f>
        <v>30000</v>
      </c>
    </row>
    <row r="39" spans="5:20" ht="15.75" thickBot="1">
      <c r="E39" s="127" t="s">
        <v>36</v>
      </c>
      <c r="F39" s="128"/>
      <c r="G39" s="30">
        <f>I33</f>
        <v>213506</v>
      </c>
    </row>
    <row r="40" spans="5:20" ht="15.75" thickBot="1">
      <c r="E40" s="129" t="s">
        <v>41</v>
      </c>
      <c r="F40" s="130"/>
      <c r="G40" s="70">
        <f>SUM(G36:G39)</f>
        <v>693506</v>
      </c>
    </row>
    <row r="41" spans="5:20" ht="15.75" thickBot="1">
      <c r="M41" s="74"/>
    </row>
    <row r="42" spans="5:20" ht="15.75" thickBot="1">
      <c r="E42" s="32" t="s">
        <v>50</v>
      </c>
      <c r="F42" s="33">
        <f>G40</f>
        <v>693506</v>
      </c>
      <c r="M42" s="34"/>
    </row>
    <row r="43" spans="5:20" ht="15.75" thickBot="1">
      <c r="E43" s="35" t="s">
        <v>93</v>
      </c>
      <c r="F43" s="36">
        <f>F42*25%</f>
        <v>173376.5</v>
      </c>
      <c r="M43" s="37"/>
    </row>
    <row r="44" spans="5:20" ht="15.75" thickBot="1">
      <c r="E44" s="41" t="s">
        <v>105</v>
      </c>
      <c r="F44" s="39">
        <f>F42+F43</f>
        <v>866882.5</v>
      </c>
      <c r="H44" s="21"/>
      <c r="I44" s="21"/>
    </row>
    <row r="45" spans="5:20">
      <c r="E45" s="120" t="s">
        <v>53</v>
      </c>
      <c r="F45" s="122">
        <v>1100000</v>
      </c>
      <c r="G45" s="124"/>
      <c r="H45" s="125"/>
      <c r="I45" s="34"/>
      <c r="J45" s="73"/>
      <c r="K45" s="34"/>
    </row>
    <row r="46" spans="5:20" ht="15.75" thickBot="1">
      <c r="E46" s="121"/>
      <c r="F46" s="123"/>
      <c r="G46" s="124"/>
      <c r="H46" s="125"/>
      <c r="J46" s="76"/>
      <c r="K46" s="34"/>
    </row>
    <row r="47" spans="5:20" ht="15.75" thickBot="1">
      <c r="E47" s="42" t="s">
        <v>55</v>
      </c>
      <c r="F47" s="43">
        <f>F45-F44</f>
        <v>233117.5</v>
      </c>
    </row>
    <row r="48" spans="5:20" ht="15.75" thickBot="1">
      <c r="E48" s="42" t="s">
        <v>54</v>
      </c>
      <c r="F48" s="75">
        <f>((F47*100)/F45)</f>
        <v>21.192499999999999</v>
      </c>
      <c r="H48" s="34"/>
    </row>
    <row r="52" spans="5:6">
      <c r="E52" s="104"/>
      <c r="F52" s="77"/>
    </row>
    <row r="53" spans="5:6">
      <c r="E53" s="104"/>
      <c r="F53" s="77"/>
    </row>
    <row r="54" spans="5:6">
      <c r="E54" s="103"/>
      <c r="F54" s="77"/>
    </row>
    <row r="55" spans="5:6">
      <c r="E55" s="102" t="s">
        <v>116</v>
      </c>
      <c r="F55" s="77"/>
    </row>
    <row r="56" spans="5:6">
      <c r="E56" s="104"/>
      <c r="F56" s="77"/>
    </row>
    <row r="57" spans="5:6">
      <c r="E57" s="104"/>
      <c r="F57" s="77"/>
    </row>
    <row r="58" spans="5:6">
      <c r="E58" s="104" t="s">
        <v>117</v>
      </c>
      <c r="F58" s="77"/>
    </row>
    <row r="59" spans="5:6">
      <c r="E59" s="104" t="s">
        <v>118</v>
      </c>
      <c r="F59" s="77"/>
    </row>
    <row r="60" spans="5:6">
      <c r="E60" s="104" t="s">
        <v>119</v>
      </c>
      <c r="F60" s="77"/>
    </row>
    <row r="61" spans="5:6">
      <c r="E61" s="104" t="s">
        <v>120</v>
      </c>
      <c r="F61" s="77"/>
    </row>
  </sheetData>
  <mergeCells count="18">
    <mergeCell ref="H45:H46"/>
    <mergeCell ref="E17:H17"/>
    <mergeCell ref="E23:F23"/>
    <mergeCell ref="E35:F35"/>
    <mergeCell ref="E36:F36"/>
    <mergeCell ref="E37:F37"/>
    <mergeCell ref="E38:F38"/>
    <mergeCell ref="E39:F39"/>
    <mergeCell ref="E40:F40"/>
    <mergeCell ref="E45:E46"/>
    <mergeCell ref="F45:F46"/>
    <mergeCell ref="G45:G46"/>
    <mergeCell ref="E16:F16"/>
    <mergeCell ref="E3:J5"/>
    <mergeCell ref="E6:J6"/>
    <mergeCell ref="E11:F11"/>
    <mergeCell ref="E14:F14"/>
    <mergeCell ref="E15:F15"/>
  </mergeCells>
  <conditionalFormatting sqref="E6:E8">
    <cfRule type="duplicateValues" dxfId="5" priority="1"/>
    <cfRule type="duplicateValues" dxfId="4" priority="2"/>
  </conditionalFormatting>
  <pageMargins left="0.7" right="0.7" top="0.75" bottom="0.75" header="0.3" footer="0.3"/>
  <pageSetup paperSize="9" orientation="portrait" horizontalDpi="0"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E3:T62"/>
  <sheetViews>
    <sheetView topLeftCell="A43" zoomScaleNormal="100" workbookViewId="0">
      <selection activeCell="F46" sqref="F46:F47"/>
    </sheetView>
  </sheetViews>
  <sheetFormatPr baseColWidth="10" defaultColWidth="9.140625" defaultRowHeight="15"/>
  <cols>
    <col min="1" max="4" width="9.140625" style="40"/>
    <col min="5" max="5" width="36.42578125" style="40" customWidth="1"/>
    <col min="6" max="6" width="15.42578125" style="40" customWidth="1"/>
    <col min="7" max="7" width="9.85546875" style="40" bestFit="1" customWidth="1"/>
    <col min="8" max="8" width="15.28515625" style="40" bestFit="1" customWidth="1"/>
    <col min="9" max="9" width="15.28515625" style="40" customWidth="1"/>
    <col min="10" max="10" width="13.5703125" style="40" bestFit="1" customWidth="1"/>
    <col min="11" max="11" width="11.5703125" style="40" bestFit="1" customWidth="1"/>
    <col min="12" max="12" width="9.140625" style="40"/>
    <col min="13" max="13" width="10.5703125" style="40" bestFit="1" customWidth="1"/>
    <col min="14" max="15" width="9.140625" style="40"/>
    <col min="16" max="16" width="9.28515625" style="40" bestFit="1" customWidth="1"/>
    <col min="17" max="17" width="11.5703125" style="40" bestFit="1" customWidth="1"/>
    <col min="18" max="16384" width="9.140625" style="40"/>
  </cols>
  <sheetData>
    <row r="3" spans="5:20">
      <c r="E3" s="131" t="s">
        <v>107</v>
      </c>
      <c r="F3" s="131"/>
      <c r="G3" s="131"/>
      <c r="H3" s="131"/>
      <c r="I3" s="131"/>
      <c r="J3" s="131"/>
    </row>
    <row r="4" spans="5:20">
      <c r="E4" s="131"/>
      <c r="F4" s="131"/>
      <c r="G4" s="131"/>
      <c r="H4" s="131"/>
      <c r="I4" s="131"/>
      <c r="J4" s="131"/>
    </row>
    <row r="5" spans="5:20">
      <c r="E5" s="131"/>
      <c r="F5" s="131"/>
      <c r="G5" s="131"/>
      <c r="H5" s="131"/>
      <c r="I5" s="131"/>
      <c r="J5" s="131"/>
    </row>
    <row r="6" spans="5:20" ht="165" customHeight="1">
      <c r="E6" s="126" t="s">
        <v>26</v>
      </c>
      <c r="F6" s="126"/>
      <c r="G6" s="126"/>
      <c r="H6" s="126"/>
      <c r="I6" s="126"/>
      <c r="J6" s="126"/>
    </row>
    <row r="7" spans="5:20" ht="16.5" customHeight="1" thickBot="1">
      <c r="E7" s="44"/>
      <c r="F7" s="44"/>
      <c r="G7" s="44"/>
      <c r="H7" s="44"/>
      <c r="I7" s="44"/>
      <c r="J7" s="44"/>
    </row>
    <row r="8" spans="5:20" ht="17.25" customHeight="1" thickBot="1">
      <c r="E8" s="69" t="s">
        <v>29</v>
      </c>
      <c r="F8" s="44"/>
      <c r="G8" s="44"/>
      <c r="H8" s="44"/>
      <c r="I8" s="44"/>
      <c r="J8" s="44"/>
    </row>
    <row r="9" spans="5:20" ht="15.75" thickBot="1">
      <c r="E9" s="68" t="s">
        <v>5</v>
      </c>
      <c r="F9" s="15" t="s">
        <v>10</v>
      </c>
      <c r="G9" s="16" t="s">
        <v>30</v>
      </c>
    </row>
    <row r="10" spans="5:20" ht="15.75" thickBot="1">
      <c r="E10" s="45" t="s">
        <v>106</v>
      </c>
      <c r="F10" s="18" t="s">
        <v>31</v>
      </c>
      <c r="G10" s="19">
        <v>450000</v>
      </c>
    </row>
    <row r="11" spans="5:20" ht="15.75" thickBot="1">
      <c r="E11" s="142" t="s">
        <v>32</v>
      </c>
      <c r="F11" s="144"/>
      <c r="G11" s="20">
        <f>G10</f>
        <v>450000</v>
      </c>
    </row>
    <row r="13" spans="5:20" ht="15.75" thickBot="1">
      <c r="O13" s="21"/>
      <c r="P13" s="21"/>
      <c r="Q13" s="21"/>
      <c r="R13" s="21"/>
      <c r="S13" s="21"/>
      <c r="T13" s="21"/>
    </row>
    <row r="14" spans="5:20" ht="15.75" thickBot="1">
      <c r="E14" s="127" t="s">
        <v>33</v>
      </c>
      <c r="F14" s="139"/>
      <c r="O14" s="21"/>
      <c r="P14" s="21"/>
      <c r="Q14" s="21"/>
      <c r="R14" s="21"/>
      <c r="S14" s="21"/>
      <c r="T14" s="21"/>
    </row>
    <row r="15" spans="5:20">
      <c r="E15" s="140" t="s">
        <v>5</v>
      </c>
      <c r="F15" s="141"/>
      <c r="G15" s="48" t="s">
        <v>10</v>
      </c>
      <c r="H15" s="48" t="s">
        <v>34</v>
      </c>
      <c r="I15" s="48" t="s">
        <v>38</v>
      </c>
      <c r="J15" s="49" t="s">
        <v>44</v>
      </c>
      <c r="O15" s="21"/>
      <c r="P15" s="21"/>
      <c r="Q15" s="21"/>
      <c r="R15" s="21"/>
      <c r="S15" s="21"/>
      <c r="T15" s="21"/>
    </row>
    <row r="16" spans="5:20">
      <c r="E16" s="148"/>
      <c r="F16" s="149"/>
      <c r="G16" s="50"/>
      <c r="H16" s="51"/>
      <c r="I16" s="52"/>
      <c r="J16" s="53">
        <f>H16*I16</f>
        <v>0</v>
      </c>
      <c r="O16" s="21"/>
      <c r="P16" s="21"/>
      <c r="Q16" s="21"/>
      <c r="R16" s="21"/>
      <c r="S16" s="21"/>
      <c r="T16" s="21"/>
    </row>
    <row r="17" spans="5:20" ht="15.75" thickBot="1">
      <c r="E17" s="142" t="s">
        <v>32</v>
      </c>
      <c r="F17" s="143"/>
      <c r="G17" s="143"/>
      <c r="H17" s="144"/>
      <c r="I17" s="46"/>
      <c r="J17" s="47">
        <f>SUM(J16:J16)</f>
        <v>0</v>
      </c>
      <c r="O17" s="21"/>
      <c r="P17" s="21"/>
      <c r="Q17" s="21"/>
      <c r="R17" s="21"/>
      <c r="S17" s="21"/>
      <c r="T17" s="21"/>
    </row>
    <row r="18" spans="5:20">
      <c r="O18" s="21"/>
      <c r="P18" s="21"/>
      <c r="Q18" s="21"/>
      <c r="R18" s="21"/>
      <c r="S18" s="21"/>
      <c r="T18" s="21"/>
    </row>
    <row r="19" spans="5:20" ht="15.75" thickBot="1">
      <c r="O19" s="21"/>
      <c r="P19" s="21"/>
      <c r="Q19" s="21"/>
      <c r="R19" s="21"/>
      <c r="S19" s="21"/>
      <c r="T19" s="21"/>
    </row>
    <row r="20" spans="5:20" ht="15.75" thickBot="1">
      <c r="E20" s="25" t="s">
        <v>35</v>
      </c>
      <c r="F20" s="26"/>
      <c r="O20" s="21"/>
      <c r="P20" s="21"/>
      <c r="Q20" s="21"/>
      <c r="R20" s="21"/>
      <c r="S20" s="21"/>
      <c r="T20" s="21"/>
    </row>
    <row r="21" spans="5:20" ht="15.75" thickBot="1">
      <c r="E21" s="27" t="s">
        <v>5</v>
      </c>
      <c r="F21" s="28" t="s">
        <v>10</v>
      </c>
      <c r="G21" s="16" t="s">
        <v>30</v>
      </c>
      <c r="O21" s="21"/>
      <c r="P21" s="21"/>
      <c r="Q21" s="21"/>
      <c r="R21" s="29"/>
      <c r="S21" s="21"/>
      <c r="T21" s="21"/>
    </row>
    <row r="22" spans="5:20" ht="15.75" thickBot="1">
      <c r="E22" s="89" t="s">
        <v>109</v>
      </c>
      <c r="F22" s="22" t="s">
        <v>31</v>
      </c>
      <c r="G22" s="23">
        <v>130000</v>
      </c>
      <c r="O22" s="21"/>
      <c r="P22" s="21"/>
      <c r="Q22" s="21"/>
      <c r="R22" s="21"/>
      <c r="S22" s="21"/>
      <c r="T22" s="21"/>
    </row>
    <row r="23" spans="5:20" s="77" customFormat="1" ht="15.75" thickBot="1">
      <c r="E23" s="89" t="s">
        <v>90</v>
      </c>
      <c r="F23" s="22" t="s">
        <v>115</v>
      </c>
      <c r="G23" s="23">
        <v>30000</v>
      </c>
      <c r="O23" s="21"/>
      <c r="P23" s="21"/>
      <c r="Q23" s="21"/>
      <c r="R23" s="21"/>
      <c r="S23" s="21"/>
      <c r="T23" s="21"/>
    </row>
    <row r="24" spans="5:20" ht="15.75" thickBot="1">
      <c r="E24" s="129" t="s">
        <v>32</v>
      </c>
      <c r="F24" s="137"/>
      <c r="G24" s="24">
        <f>SUM(G22:G23)</f>
        <v>160000</v>
      </c>
      <c r="O24" s="21"/>
      <c r="P24" s="21"/>
      <c r="Q24" s="21"/>
      <c r="R24" s="21"/>
      <c r="S24" s="21"/>
      <c r="T24" s="21"/>
    </row>
    <row r="25" spans="5:20">
      <c r="O25" s="21"/>
      <c r="P25" s="21"/>
      <c r="Q25" s="21"/>
      <c r="R25" s="21"/>
      <c r="S25" s="21"/>
      <c r="T25" s="21"/>
    </row>
    <row r="26" spans="5:20" ht="15.75" thickBot="1">
      <c r="O26" s="21"/>
      <c r="P26" s="21"/>
      <c r="Q26" s="21"/>
      <c r="R26" s="21"/>
      <c r="S26" s="21"/>
      <c r="T26" s="21"/>
    </row>
    <row r="27" spans="5:20">
      <c r="E27" s="59" t="s">
        <v>36</v>
      </c>
      <c r="F27" s="60"/>
      <c r="J27" s="55"/>
      <c r="O27" s="21"/>
      <c r="P27" s="21"/>
      <c r="Q27" s="21"/>
      <c r="R27" s="21"/>
      <c r="S27" s="21"/>
      <c r="T27" s="21"/>
    </row>
    <row r="28" spans="5:20">
      <c r="E28" s="61" t="s">
        <v>5</v>
      </c>
      <c r="F28" s="61" t="s">
        <v>10</v>
      </c>
      <c r="G28" s="62" t="s">
        <v>37</v>
      </c>
      <c r="H28" s="66" t="s">
        <v>38</v>
      </c>
      <c r="I28" s="66" t="s">
        <v>44</v>
      </c>
      <c r="J28" s="56"/>
      <c r="O28" s="21"/>
      <c r="P28" s="21"/>
      <c r="Q28" s="21"/>
      <c r="R28" s="21"/>
      <c r="S28" s="21"/>
      <c r="T28" s="21"/>
    </row>
    <row r="29" spans="5:20">
      <c r="E29" s="54" t="s">
        <v>85</v>
      </c>
      <c r="F29" s="51" t="s">
        <v>43</v>
      </c>
      <c r="G29" s="63">
        <v>2</v>
      </c>
      <c r="H29" s="67">
        <v>47450</v>
      </c>
      <c r="I29" s="67">
        <f>G29*H29</f>
        <v>94900</v>
      </c>
      <c r="J29" s="57"/>
      <c r="O29" s="21"/>
      <c r="P29" s="21"/>
      <c r="Q29" s="21"/>
      <c r="R29" s="21"/>
      <c r="S29" s="21"/>
      <c r="T29" s="21"/>
    </row>
    <row r="30" spans="5:20">
      <c r="E30" s="54" t="s">
        <v>89</v>
      </c>
      <c r="F30" s="51" t="s">
        <v>43</v>
      </c>
      <c r="G30" s="63">
        <v>2</v>
      </c>
      <c r="H30" s="67">
        <v>6667</v>
      </c>
      <c r="I30" s="67">
        <f t="shared" ref="I30:I33" si="0">G30*H30</f>
        <v>13334</v>
      </c>
      <c r="J30" s="57"/>
      <c r="O30" s="21"/>
      <c r="P30" s="21"/>
      <c r="Q30" s="21"/>
      <c r="R30" s="21"/>
      <c r="S30" s="21"/>
      <c r="T30" s="21"/>
    </row>
    <row r="31" spans="5:20">
      <c r="E31" s="54" t="s">
        <v>88</v>
      </c>
      <c r="F31" s="51" t="s">
        <v>43</v>
      </c>
      <c r="G31" s="63">
        <v>2</v>
      </c>
      <c r="H31" s="67">
        <v>11536</v>
      </c>
      <c r="I31" s="67">
        <f t="shared" si="0"/>
        <v>23072</v>
      </c>
      <c r="J31" s="57"/>
      <c r="O31" s="21"/>
      <c r="P31" s="21"/>
      <c r="Q31" s="21"/>
      <c r="R31" s="21"/>
      <c r="S31" s="21"/>
      <c r="T31" s="21"/>
    </row>
    <row r="32" spans="5:20">
      <c r="E32" s="54" t="s">
        <v>87</v>
      </c>
      <c r="F32" s="51" t="s">
        <v>43</v>
      </c>
      <c r="G32" s="63">
        <v>2</v>
      </c>
      <c r="H32" s="67">
        <v>21100</v>
      </c>
      <c r="I32" s="67">
        <f t="shared" si="0"/>
        <v>42200</v>
      </c>
      <c r="J32" s="57"/>
      <c r="O32" s="21"/>
      <c r="P32" s="21"/>
      <c r="Q32" s="21"/>
      <c r="R32" s="21"/>
      <c r="S32" s="21"/>
      <c r="T32" s="21"/>
    </row>
    <row r="33" spans="5:20">
      <c r="E33" s="54" t="s">
        <v>86</v>
      </c>
      <c r="F33" s="51" t="s">
        <v>43</v>
      </c>
      <c r="G33" s="63">
        <v>2</v>
      </c>
      <c r="H33" s="67">
        <v>20000</v>
      </c>
      <c r="I33" s="67">
        <f t="shared" si="0"/>
        <v>40000</v>
      </c>
      <c r="J33" s="57"/>
      <c r="O33" s="21"/>
      <c r="P33" s="21"/>
      <c r="Q33" s="21"/>
      <c r="R33" s="21"/>
      <c r="S33" s="21"/>
      <c r="T33" s="21"/>
    </row>
    <row r="34" spans="5:20">
      <c r="E34" s="64" t="s">
        <v>32</v>
      </c>
      <c r="F34" s="64"/>
      <c r="G34" s="64"/>
      <c r="H34" s="65"/>
      <c r="I34" s="72">
        <f>SUM(I29:I33)</f>
        <v>213506</v>
      </c>
      <c r="J34" s="57"/>
      <c r="O34" s="21"/>
      <c r="P34" s="21"/>
      <c r="Q34" s="21"/>
      <c r="R34" s="21"/>
      <c r="S34" s="21"/>
      <c r="T34" s="21"/>
    </row>
    <row r="35" spans="5:20" ht="15.75" thickBot="1">
      <c r="J35" s="55"/>
    </row>
    <row r="36" spans="5:20" ht="15.75" thickBot="1">
      <c r="E36" s="129" t="s">
        <v>39</v>
      </c>
      <c r="F36" s="130"/>
      <c r="G36" s="31" t="s">
        <v>40</v>
      </c>
      <c r="J36" s="55"/>
    </row>
    <row r="37" spans="5:20" ht="15.75" thickBot="1">
      <c r="E37" s="127" t="s">
        <v>29</v>
      </c>
      <c r="F37" s="128"/>
      <c r="G37" s="30">
        <f>G11</f>
        <v>450000</v>
      </c>
      <c r="J37" s="55"/>
    </row>
    <row r="38" spans="5:20" ht="15.75" thickBot="1">
      <c r="E38" s="127" t="s">
        <v>33</v>
      </c>
      <c r="F38" s="128"/>
      <c r="G38" s="30">
        <f>J17</f>
        <v>0</v>
      </c>
    </row>
    <row r="39" spans="5:20" ht="15.75" thickBot="1">
      <c r="E39" s="127" t="s">
        <v>46</v>
      </c>
      <c r="F39" s="128"/>
      <c r="G39" s="30">
        <f>G24</f>
        <v>160000</v>
      </c>
    </row>
    <row r="40" spans="5:20" ht="15.75" thickBot="1">
      <c r="E40" s="127" t="s">
        <v>36</v>
      </c>
      <c r="F40" s="128"/>
      <c r="G40" s="30">
        <f>I34</f>
        <v>213506</v>
      </c>
    </row>
    <row r="41" spans="5:20" ht="15.75" thickBot="1">
      <c r="E41" s="129" t="s">
        <v>41</v>
      </c>
      <c r="F41" s="130"/>
      <c r="G41" s="70">
        <f>SUM(G37:G40)</f>
        <v>823506</v>
      </c>
    </row>
    <row r="42" spans="5:20" ht="15.75" thickBot="1">
      <c r="M42" s="74"/>
    </row>
    <row r="43" spans="5:20" ht="15.75" thickBot="1">
      <c r="E43" s="32" t="s">
        <v>50</v>
      </c>
      <c r="F43" s="33">
        <f>G41</f>
        <v>823506</v>
      </c>
      <c r="M43" s="34"/>
    </row>
    <row r="44" spans="5:20" ht="15.75" thickBot="1">
      <c r="E44" s="35" t="s">
        <v>93</v>
      </c>
      <c r="F44" s="36">
        <f>F43*25%</f>
        <v>205876.5</v>
      </c>
      <c r="M44" s="37"/>
    </row>
    <row r="45" spans="5:20" ht="15.75" thickBot="1">
      <c r="E45" s="41" t="s">
        <v>108</v>
      </c>
      <c r="F45" s="39">
        <f>F43+F44</f>
        <v>1029382.5</v>
      </c>
      <c r="H45" s="21"/>
      <c r="I45" s="21"/>
    </row>
    <row r="46" spans="5:20">
      <c r="E46" s="120" t="s">
        <v>53</v>
      </c>
      <c r="F46" s="122">
        <v>1100000</v>
      </c>
      <c r="G46" s="124"/>
      <c r="H46" s="125"/>
      <c r="I46" s="34"/>
      <c r="J46" s="73"/>
      <c r="K46" s="34"/>
    </row>
    <row r="47" spans="5:20" ht="15.75" thickBot="1">
      <c r="E47" s="121"/>
      <c r="F47" s="123"/>
      <c r="G47" s="124"/>
      <c r="H47" s="125"/>
      <c r="J47" s="76"/>
      <c r="K47" s="34"/>
    </row>
    <row r="48" spans="5:20" ht="15.75" thickBot="1">
      <c r="E48" s="42" t="s">
        <v>55</v>
      </c>
      <c r="F48" s="43">
        <f>F46-F45</f>
        <v>70617.5</v>
      </c>
    </row>
    <row r="49" spans="5:8" ht="15.75" thickBot="1">
      <c r="E49" s="42" t="s">
        <v>54</v>
      </c>
      <c r="F49" s="75">
        <f>((F48*100)/F46)</f>
        <v>6.4197727272727274</v>
      </c>
      <c r="H49" s="34"/>
    </row>
    <row r="53" spans="5:8">
      <c r="E53" s="104"/>
      <c r="F53" s="77"/>
    </row>
    <row r="54" spans="5:8">
      <c r="E54" s="104"/>
      <c r="F54" s="77"/>
    </row>
    <row r="55" spans="5:8">
      <c r="E55" s="103"/>
      <c r="F55" s="77"/>
    </row>
    <row r="56" spans="5:8">
      <c r="E56" s="102" t="s">
        <v>116</v>
      </c>
      <c r="F56" s="77"/>
    </row>
    <row r="57" spans="5:8">
      <c r="E57" s="104"/>
      <c r="F57" s="77"/>
    </row>
    <row r="58" spans="5:8">
      <c r="E58" s="104"/>
      <c r="F58" s="77"/>
    </row>
    <row r="59" spans="5:8">
      <c r="E59" s="104" t="s">
        <v>117</v>
      </c>
      <c r="F59" s="77"/>
    </row>
    <row r="60" spans="5:8">
      <c r="E60" s="104" t="s">
        <v>118</v>
      </c>
      <c r="F60" s="77"/>
    </row>
    <row r="61" spans="5:8">
      <c r="E61" s="104" t="s">
        <v>119</v>
      </c>
      <c r="F61" s="77"/>
    </row>
    <row r="62" spans="5:8">
      <c r="E62" s="104" t="s">
        <v>120</v>
      </c>
      <c r="F62" s="77"/>
    </row>
  </sheetData>
  <mergeCells count="18">
    <mergeCell ref="H46:H47"/>
    <mergeCell ref="E17:H17"/>
    <mergeCell ref="E24:F24"/>
    <mergeCell ref="E36:F36"/>
    <mergeCell ref="E37:F37"/>
    <mergeCell ref="E38:F38"/>
    <mergeCell ref="E39:F39"/>
    <mergeCell ref="E40:F40"/>
    <mergeCell ref="E41:F41"/>
    <mergeCell ref="E46:E47"/>
    <mergeCell ref="F46:F47"/>
    <mergeCell ref="G46:G47"/>
    <mergeCell ref="E16:F16"/>
    <mergeCell ref="E3:J5"/>
    <mergeCell ref="E6:J6"/>
    <mergeCell ref="E11:F11"/>
    <mergeCell ref="E14:F14"/>
    <mergeCell ref="E15:F15"/>
  </mergeCells>
  <conditionalFormatting sqref="E6:E8">
    <cfRule type="duplicateValues" dxfId="3" priority="1"/>
    <cfRule type="duplicateValues" dxfId="2" priority="2"/>
  </conditionalFormatting>
  <pageMargins left="0.7" right="0.7" top="0.75" bottom="0.75" header="0.3" footer="0.3"/>
  <pageSetup paperSize="9" orientation="portrait" horizontalDpi="0"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E3:T62"/>
  <sheetViews>
    <sheetView tabSelected="1" topLeftCell="A37" zoomScaleNormal="100" workbookViewId="0">
      <selection activeCell="I70" sqref="I70"/>
    </sheetView>
  </sheetViews>
  <sheetFormatPr baseColWidth="10" defaultColWidth="9.140625" defaultRowHeight="15"/>
  <cols>
    <col min="1" max="4" width="9.140625" style="40"/>
    <col min="5" max="5" width="36.42578125" style="40" customWidth="1"/>
    <col min="6" max="6" width="15.42578125" style="40" customWidth="1"/>
    <col min="7" max="7" width="9.85546875" style="40" bestFit="1" customWidth="1"/>
    <col min="8" max="8" width="15.28515625" style="40" bestFit="1" customWidth="1"/>
    <col min="9" max="9" width="15.28515625" style="40" customWidth="1"/>
    <col min="10" max="10" width="13.5703125" style="40" bestFit="1" customWidth="1"/>
    <col min="11" max="11" width="11.5703125" style="40" bestFit="1" customWidth="1"/>
    <col min="12" max="12" width="9.140625" style="40"/>
    <col min="13" max="13" width="10.5703125" style="40" bestFit="1" customWidth="1"/>
    <col min="14" max="15" width="9.140625" style="40"/>
    <col min="16" max="16" width="9.28515625" style="40" bestFit="1" customWidth="1"/>
    <col min="17" max="17" width="11.5703125" style="40" bestFit="1" customWidth="1"/>
    <col min="18" max="16384" width="9.140625" style="40"/>
  </cols>
  <sheetData>
    <row r="3" spans="5:20">
      <c r="E3" s="131" t="s">
        <v>111</v>
      </c>
      <c r="F3" s="131"/>
      <c r="G3" s="131"/>
      <c r="H3" s="131"/>
      <c r="I3" s="131"/>
      <c r="J3" s="131"/>
    </row>
    <row r="4" spans="5:20">
      <c r="E4" s="131"/>
      <c r="F4" s="131"/>
      <c r="G4" s="131"/>
      <c r="H4" s="131"/>
      <c r="I4" s="131"/>
      <c r="J4" s="131"/>
    </row>
    <row r="5" spans="5:20">
      <c r="E5" s="131"/>
      <c r="F5" s="131"/>
      <c r="G5" s="131"/>
      <c r="H5" s="131"/>
      <c r="I5" s="131"/>
      <c r="J5" s="131"/>
    </row>
    <row r="6" spans="5:20" ht="165" customHeight="1">
      <c r="E6" s="145" t="s">
        <v>27</v>
      </c>
      <c r="F6" s="145"/>
      <c r="G6" s="145"/>
      <c r="H6" s="145"/>
      <c r="I6" s="145"/>
      <c r="J6" s="145"/>
    </row>
    <row r="7" spans="5:20" ht="16.5" customHeight="1" thickBot="1">
      <c r="E7" s="44"/>
      <c r="F7" s="44"/>
      <c r="G7" s="44"/>
      <c r="H7" s="44"/>
      <c r="I7" s="44"/>
      <c r="J7" s="44"/>
    </row>
    <row r="8" spans="5:20" ht="17.25" customHeight="1" thickBot="1">
      <c r="E8" s="69" t="s">
        <v>29</v>
      </c>
      <c r="F8" s="44"/>
      <c r="G8" s="44"/>
      <c r="H8" s="44"/>
      <c r="I8" s="44"/>
      <c r="J8" s="44"/>
    </row>
    <row r="9" spans="5:20" ht="15.75" thickBot="1">
      <c r="E9" s="68" t="s">
        <v>5</v>
      </c>
      <c r="F9" s="15" t="s">
        <v>10</v>
      </c>
      <c r="G9" s="16" t="s">
        <v>30</v>
      </c>
    </row>
    <row r="10" spans="5:20" ht="15.75" thickBot="1">
      <c r="E10" s="45"/>
      <c r="F10" s="18"/>
      <c r="G10" s="19"/>
    </row>
    <row r="11" spans="5:20" ht="15.75" thickBot="1">
      <c r="E11" s="142" t="s">
        <v>32</v>
      </c>
      <c r="F11" s="144"/>
      <c r="G11" s="20">
        <f>G10</f>
        <v>0</v>
      </c>
    </row>
    <row r="13" spans="5:20" ht="15.75" thickBot="1">
      <c r="O13" s="21"/>
      <c r="P13" s="21"/>
      <c r="Q13" s="21"/>
      <c r="R13" s="21"/>
      <c r="S13" s="21"/>
      <c r="T13" s="21"/>
    </row>
    <row r="14" spans="5:20" ht="15.75" thickBot="1">
      <c r="E14" s="127" t="s">
        <v>33</v>
      </c>
      <c r="F14" s="139"/>
      <c r="O14" s="21"/>
      <c r="P14" s="21"/>
      <c r="Q14" s="21"/>
      <c r="R14" s="21"/>
      <c r="S14" s="21"/>
      <c r="T14" s="21"/>
    </row>
    <row r="15" spans="5:20">
      <c r="E15" s="140" t="s">
        <v>5</v>
      </c>
      <c r="F15" s="141"/>
      <c r="G15" s="48" t="s">
        <v>10</v>
      </c>
      <c r="H15" s="48" t="s">
        <v>34</v>
      </c>
      <c r="I15" s="48" t="s">
        <v>38</v>
      </c>
      <c r="J15" s="49" t="s">
        <v>44</v>
      </c>
      <c r="O15" s="21"/>
      <c r="P15" s="21"/>
      <c r="Q15" s="21"/>
      <c r="R15" s="21"/>
      <c r="S15" s="21"/>
      <c r="T15" s="21"/>
    </row>
    <row r="16" spans="5:20" ht="52.5" customHeight="1">
      <c r="E16" s="146" t="s">
        <v>110</v>
      </c>
      <c r="F16" s="147"/>
      <c r="G16" s="50" t="s">
        <v>43</v>
      </c>
      <c r="H16" s="51">
        <v>1</v>
      </c>
      <c r="I16" s="52">
        <v>1100000</v>
      </c>
      <c r="J16" s="53">
        <f>H16*I16</f>
        <v>1100000</v>
      </c>
      <c r="O16" s="21"/>
      <c r="P16" s="21"/>
      <c r="Q16" s="21"/>
      <c r="R16" s="21"/>
      <c r="S16" s="21"/>
      <c r="T16" s="21"/>
    </row>
    <row r="17" spans="5:20" ht="15.75" thickBot="1">
      <c r="E17" s="142" t="s">
        <v>32</v>
      </c>
      <c r="F17" s="143"/>
      <c r="G17" s="143"/>
      <c r="H17" s="144"/>
      <c r="I17" s="46"/>
      <c r="J17" s="47">
        <f>SUM(J16:J16)</f>
        <v>1100000</v>
      </c>
      <c r="O17" s="21"/>
      <c r="P17" s="21"/>
      <c r="Q17" s="21"/>
      <c r="R17" s="21"/>
      <c r="S17" s="21"/>
      <c r="T17" s="21"/>
    </row>
    <row r="18" spans="5:20">
      <c r="O18" s="21"/>
      <c r="P18" s="21"/>
      <c r="Q18" s="21"/>
      <c r="R18" s="21"/>
      <c r="S18" s="21"/>
      <c r="T18" s="21"/>
    </row>
    <row r="19" spans="5:20" ht="15.75" thickBot="1">
      <c r="O19" s="21"/>
      <c r="P19" s="21"/>
      <c r="Q19" s="21"/>
      <c r="R19" s="21"/>
      <c r="S19" s="21"/>
      <c r="T19" s="21"/>
    </row>
    <row r="20" spans="5:20" ht="15.75" thickBot="1">
      <c r="E20" s="25" t="s">
        <v>35</v>
      </c>
      <c r="F20" s="26"/>
      <c r="O20" s="21"/>
      <c r="P20" s="21"/>
      <c r="Q20" s="21"/>
      <c r="R20" s="21"/>
      <c r="S20" s="21"/>
      <c r="T20" s="21"/>
    </row>
    <row r="21" spans="5:20" ht="15.75" thickBot="1">
      <c r="E21" s="27" t="s">
        <v>5</v>
      </c>
      <c r="F21" s="28" t="s">
        <v>10</v>
      </c>
      <c r="G21" s="16" t="s">
        <v>30</v>
      </c>
      <c r="O21" s="21"/>
      <c r="P21" s="21"/>
      <c r="Q21" s="21"/>
      <c r="R21" s="29"/>
      <c r="S21" s="21"/>
      <c r="T21" s="21"/>
    </row>
    <row r="22" spans="5:20" ht="15.75" thickBot="1">
      <c r="E22" s="17" t="s">
        <v>90</v>
      </c>
      <c r="F22" s="22" t="s">
        <v>31</v>
      </c>
      <c r="G22" s="23">
        <v>50000</v>
      </c>
      <c r="O22" s="21"/>
      <c r="P22" s="21"/>
      <c r="Q22" s="21"/>
      <c r="R22" s="21"/>
      <c r="S22" s="21"/>
      <c r="T22" s="21"/>
    </row>
    <row r="23" spans="5:20" ht="15.75" thickBot="1">
      <c r="E23" s="129" t="s">
        <v>32</v>
      </c>
      <c r="F23" s="137"/>
      <c r="G23" s="24">
        <f>G22</f>
        <v>50000</v>
      </c>
      <c r="O23" s="21"/>
      <c r="P23" s="21"/>
      <c r="Q23" s="21"/>
      <c r="R23" s="21"/>
      <c r="S23" s="21"/>
      <c r="T23" s="21"/>
    </row>
    <row r="24" spans="5:20">
      <c r="O24" s="21"/>
      <c r="P24" s="21"/>
      <c r="Q24" s="21"/>
      <c r="R24" s="21"/>
      <c r="S24" s="21"/>
      <c r="T24" s="21"/>
    </row>
    <row r="25" spans="5:20" ht="15.75" thickBot="1">
      <c r="O25" s="21"/>
      <c r="P25" s="21"/>
      <c r="Q25" s="21"/>
      <c r="R25" s="21"/>
      <c r="S25" s="21"/>
      <c r="T25" s="21"/>
    </row>
    <row r="26" spans="5:20">
      <c r="E26" s="59" t="s">
        <v>36</v>
      </c>
      <c r="F26" s="60"/>
      <c r="J26" s="55"/>
      <c r="O26" s="21"/>
      <c r="P26" s="21"/>
      <c r="Q26" s="21"/>
      <c r="R26" s="21"/>
      <c r="S26" s="21"/>
      <c r="T26" s="21"/>
    </row>
    <row r="27" spans="5:20">
      <c r="E27" s="61" t="s">
        <v>5</v>
      </c>
      <c r="F27" s="61" t="s">
        <v>10</v>
      </c>
      <c r="G27" s="62" t="s">
        <v>37</v>
      </c>
      <c r="H27" s="66" t="s">
        <v>38</v>
      </c>
      <c r="I27" s="66" t="s">
        <v>44</v>
      </c>
      <c r="J27" s="56"/>
      <c r="O27" s="21"/>
      <c r="P27" s="21"/>
      <c r="Q27" s="21"/>
      <c r="R27" s="21"/>
      <c r="S27" s="21"/>
      <c r="T27" s="21"/>
    </row>
    <row r="28" spans="5:20">
      <c r="E28" s="78" t="s">
        <v>95</v>
      </c>
      <c r="F28" s="51" t="s">
        <v>43</v>
      </c>
      <c r="G28" s="63">
        <v>1</v>
      </c>
      <c r="H28" s="67">
        <v>5931</v>
      </c>
      <c r="I28" s="67">
        <f>G28*H28</f>
        <v>5931</v>
      </c>
      <c r="J28" s="57"/>
      <c r="O28" s="21"/>
      <c r="P28" s="21"/>
      <c r="Q28" s="21"/>
      <c r="R28" s="21"/>
      <c r="S28" s="21"/>
      <c r="T28" s="21"/>
    </row>
    <row r="29" spans="5:20" s="77" customFormat="1">
      <c r="E29" s="78" t="s">
        <v>89</v>
      </c>
      <c r="F29" s="51" t="s">
        <v>43</v>
      </c>
      <c r="G29" s="63">
        <v>1</v>
      </c>
      <c r="H29" s="67">
        <v>833</v>
      </c>
      <c r="I29" s="67">
        <f t="shared" ref="I29:I32" si="0">G29*H29</f>
        <v>833</v>
      </c>
      <c r="J29" s="57"/>
      <c r="O29" s="21"/>
      <c r="P29" s="21"/>
      <c r="Q29" s="21"/>
      <c r="R29" s="21"/>
      <c r="S29" s="21"/>
      <c r="T29" s="21"/>
    </row>
    <row r="30" spans="5:20" s="77" customFormat="1">
      <c r="E30" s="78" t="s">
        <v>88</v>
      </c>
      <c r="F30" s="51" t="s">
        <v>43</v>
      </c>
      <c r="G30" s="63">
        <v>1</v>
      </c>
      <c r="H30" s="67">
        <v>1442</v>
      </c>
      <c r="I30" s="67">
        <f t="shared" si="0"/>
        <v>1442</v>
      </c>
      <c r="J30" s="57"/>
      <c r="O30" s="21"/>
      <c r="P30" s="21"/>
      <c r="Q30" s="21"/>
      <c r="R30" s="21"/>
      <c r="S30" s="21"/>
      <c r="T30" s="21"/>
    </row>
    <row r="31" spans="5:20" s="77" customFormat="1">
      <c r="E31" s="78" t="s">
        <v>87</v>
      </c>
      <c r="F31" s="51" t="s">
        <v>43</v>
      </c>
      <c r="G31" s="63">
        <v>1</v>
      </c>
      <c r="H31" s="67">
        <v>2638</v>
      </c>
      <c r="I31" s="67">
        <f t="shared" si="0"/>
        <v>2638</v>
      </c>
      <c r="J31" s="57"/>
      <c r="O31" s="21"/>
      <c r="P31" s="21"/>
      <c r="Q31" s="21"/>
      <c r="R31" s="21"/>
      <c r="S31" s="21"/>
      <c r="T31" s="21"/>
    </row>
    <row r="32" spans="5:20" s="77" customFormat="1">
      <c r="E32" s="78" t="s">
        <v>86</v>
      </c>
      <c r="F32" s="51" t="s">
        <v>43</v>
      </c>
      <c r="G32" s="63">
        <v>1</v>
      </c>
      <c r="H32" s="67">
        <v>2500</v>
      </c>
      <c r="I32" s="67">
        <f t="shared" si="0"/>
        <v>2500</v>
      </c>
      <c r="J32" s="57"/>
      <c r="O32" s="21"/>
      <c r="P32" s="21"/>
      <c r="Q32" s="21"/>
      <c r="R32" s="21"/>
      <c r="S32" s="21"/>
      <c r="T32" s="21"/>
    </row>
    <row r="33" spans="5:20">
      <c r="E33" s="64" t="s">
        <v>32</v>
      </c>
      <c r="F33" s="64"/>
      <c r="G33" s="64"/>
      <c r="H33" s="85"/>
      <c r="I33" s="72">
        <f>SUM(I28:I32)</f>
        <v>13344</v>
      </c>
      <c r="J33" s="58"/>
      <c r="O33" s="21"/>
      <c r="P33" s="21"/>
      <c r="Q33" s="21"/>
      <c r="R33" s="21"/>
      <c r="S33" s="21"/>
      <c r="T33" s="21"/>
    </row>
    <row r="34" spans="5:20" ht="15.75" thickBot="1">
      <c r="J34" s="55"/>
    </row>
    <row r="35" spans="5:20" ht="15.75" thickBot="1">
      <c r="E35" s="129" t="s">
        <v>39</v>
      </c>
      <c r="F35" s="130"/>
      <c r="G35" s="31" t="s">
        <v>40</v>
      </c>
      <c r="J35" s="55"/>
    </row>
    <row r="36" spans="5:20" ht="15.75" thickBot="1">
      <c r="E36" s="127" t="s">
        <v>29</v>
      </c>
      <c r="F36" s="128"/>
      <c r="G36" s="30">
        <f>G11</f>
        <v>0</v>
      </c>
      <c r="J36" s="55"/>
    </row>
    <row r="37" spans="5:20" ht="15.75" thickBot="1">
      <c r="E37" s="127" t="s">
        <v>33</v>
      </c>
      <c r="F37" s="128"/>
      <c r="G37" s="30">
        <f>J17</f>
        <v>1100000</v>
      </c>
    </row>
    <row r="38" spans="5:20" ht="15.75" thickBot="1">
      <c r="E38" s="127" t="s">
        <v>46</v>
      </c>
      <c r="F38" s="128"/>
      <c r="G38" s="30">
        <f>G23</f>
        <v>50000</v>
      </c>
    </row>
    <row r="39" spans="5:20" ht="15.75" thickBot="1">
      <c r="E39" s="127" t="s">
        <v>36</v>
      </c>
      <c r="F39" s="128"/>
      <c r="G39" s="30">
        <f>I33</f>
        <v>13344</v>
      </c>
    </row>
    <row r="40" spans="5:20" ht="15.75" thickBot="1">
      <c r="E40" s="129" t="s">
        <v>41</v>
      </c>
      <c r="F40" s="130"/>
      <c r="G40" s="70">
        <f>SUM(G36:G39)</f>
        <v>1163344</v>
      </c>
    </row>
    <row r="41" spans="5:20" ht="15.75" thickBot="1">
      <c r="M41" s="74"/>
    </row>
    <row r="42" spans="5:20" ht="15.75" thickBot="1">
      <c r="E42" s="32" t="s">
        <v>50</v>
      </c>
      <c r="F42" s="33">
        <f>G40</f>
        <v>1163344</v>
      </c>
      <c r="M42" s="34"/>
    </row>
    <row r="43" spans="5:20" ht="15.75" thickBot="1">
      <c r="E43" s="35" t="s">
        <v>93</v>
      </c>
      <c r="F43" s="36">
        <f>F42*25%</f>
        <v>290836</v>
      </c>
      <c r="M43" s="37"/>
    </row>
    <row r="44" spans="5:20" ht="15.75" thickBot="1">
      <c r="E44" s="41" t="s">
        <v>112</v>
      </c>
      <c r="F44" s="39">
        <f>F42+F43</f>
        <v>1454180</v>
      </c>
      <c r="H44" s="21"/>
      <c r="I44" s="21"/>
    </row>
    <row r="45" spans="5:20">
      <c r="E45" s="120" t="s">
        <v>53</v>
      </c>
      <c r="F45" s="122">
        <v>1600000</v>
      </c>
      <c r="G45" s="124"/>
      <c r="H45" s="125"/>
      <c r="I45" s="34"/>
      <c r="J45" s="73"/>
      <c r="K45" s="34"/>
    </row>
    <row r="46" spans="5:20" ht="15.75" thickBot="1">
      <c r="E46" s="121"/>
      <c r="F46" s="123"/>
      <c r="G46" s="124"/>
      <c r="H46" s="125"/>
      <c r="J46" s="76"/>
      <c r="K46" s="34"/>
    </row>
    <row r="47" spans="5:20" ht="15.75" thickBot="1">
      <c r="E47" s="42" t="s">
        <v>55</v>
      </c>
      <c r="F47" s="43">
        <f>F45-F44</f>
        <v>145820</v>
      </c>
    </row>
    <row r="48" spans="5:20" ht="15.75" thickBot="1">
      <c r="E48" s="42" t="s">
        <v>54</v>
      </c>
      <c r="F48" s="75">
        <f>((F47*100)/F45)</f>
        <v>9.1137499999999996</v>
      </c>
      <c r="H48" s="34"/>
    </row>
    <row r="53" spans="5:6">
      <c r="E53" s="104"/>
      <c r="F53" s="77"/>
    </row>
    <row r="54" spans="5:6">
      <c r="E54" s="104"/>
      <c r="F54" s="77"/>
    </row>
    <row r="55" spans="5:6">
      <c r="E55" s="103"/>
      <c r="F55" s="77"/>
    </row>
    <row r="56" spans="5:6">
      <c r="E56" s="102" t="s">
        <v>116</v>
      </c>
      <c r="F56" s="77"/>
    </row>
    <row r="57" spans="5:6">
      <c r="E57" s="104"/>
      <c r="F57" s="77"/>
    </row>
    <row r="58" spans="5:6">
      <c r="E58" s="104"/>
      <c r="F58" s="77"/>
    </row>
    <row r="59" spans="5:6">
      <c r="E59" s="104" t="s">
        <v>117</v>
      </c>
      <c r="F59" s="77"/>
    </row>
    <row r="60" spans="5:6">
      <c r="E60" s="104" t="s">
        <v>118</v>
      </c>
      <c r="F60" s="77"/>
    </row>
    <row r="61" spans="5:6">
      <c r="E61" s="104" t="s">
        <v>119</v>
      </c>
      <c r="F61" s="77"/>
    </row>
    <row r="62" spans="5:6">
      <c r="E62" s="104" t="s">
        <v>120</v>
      </c>
      <c r="F62" s="77"/>
    </row>
  </sheetData>
  <mergeCells count="18">
    <mergeCell ref="H45:H46"/>
    <mergeCell ref="E17:H17"/>
    <mergeCell ref="E23:F23"/>
    <mergeCell ref="E35:F35"/>
    <mergeCell ref="E36:F36"/>
    <mergeCell ref="E37:F37"/>
    <mergeCell ref="E38:F38"/>
    <mergeCell ref="E39:F39"/>
    <mergeCell ref="E40:F40"/>
    <mergeCell ref="E45:E46"/>
    <mergeCell ref="F45:F46"/>
    <mergeCell ref="G45:G46"/>
    <mergeCell ref="E16:F16"/>
    <mergeCell ref="E3:J5"/>
    <mergeCell ref="E6:J6"/>
    <mergeCell ref="E11:F11"/>
    <mergeCell ref="E14:F14"/>
    <mergeCell ref="E15:F15"/>
  </mergeCells>
  <conditionalFormatting sqref="E6:E8">
    <cfRule type="duplicateValues" dxfId="1" priority="1"/>
    <cfRule type="duplicateValues" dxfId="0" priority="2"/>
  </conditionalFormatting>
  <pageMargins left="0.7" right="0.7" top="0.75" bottom="0.75" header="0.3" footer="0.3"/>
  <pageSetup paperSize="9" orientation="portrait" horizontalDpi="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DC6E7-0582-48D9-9838-150D9E34B950}">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20</vt:i4>
      </vt:variant>
    </vt:vector>
  </HeadingPairs>
  <TitlesOfParts>
    <vt:vector size="20" baseType="lpstr">
      <vt:lpstr>TODO</vt:lpstr>
      <vt:lpstr>ITEM1</vt:lpstr>
      <vt:lpstr>ITEM2</vt:lpstr>
      <vt:lpstr>ITEM3</vt:lpstr>
      <vt:lpstr>ITEM4</vt:lpstr>
      <vt:lpstr>ITEM5</vt:lpstr>
      <vt:lpstr>ITEM6</vt:lpstr>
      <vt:lpstr>ITEM7</vt:lpstr>
      <vt:lpstr>ITEM8</vt:lpstr>
      <vt:lpstr>ITEM9</vt:lpstr>
      <vt:lpstr>ITEM10</vt:lpstr>
      <vt:lpstr>ITEM11</vt:lpstr>
      <vt:lpstr>ITEM12</vt:lpstr>
      <vt:lpstr>ITEM13</vt:lpstr>
      <vt:lpstr>ITEM14</vt:lpstr>
      <vt:lpstr>ITEM15</vt:lpstr>
      <vt:lpstr>ITEM16</vt:lpstr>
      <vt:lpstr>ITEM17</vt:lpstr>
      <vt:lpstr>ITEM18</vt:lpstr>
      <vt:lpstr>Hoja1</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dc:creator>
  <cp:lastModifiedBy>Carmen Stephania Bolanos Munoz</cp:lastModifiedBy>
  <dcterms:created xsi:type="dcterms:W3CDTF">2025-07-24T04:21:04Z</dcterms:created>
  <dcterms:modified xsi:type="dcterms:W3CDTF">2025-11-26T21:53:04Z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2025-08-25T18:10:30Z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da8fc9cc-9608-46d4-8fc2-2d0452a2f3cf</vt:lpwstr>
  </property>
  <property fmtid="{D5CDD505-2E9C-101B-9397-08002B2CF9AE}" pid="8" name="MSIP_Label_fc111285-cafa-4fc9-8a9a-bd902089b24f_ContentBits">
    <vt:lpwstr>0</vt:lpwstr>
  </property>
</Properties>
</file>